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300"/>
  </bookViews>
  <sheets>
    <sheet name="Форма № 2 Расходы" sheetId="1" r:id="rId1"/>
  </sheets>
  <definedNames>
    <definedName name="_xlnm._FilterDatabase" localSheetId="0" hidden="1">'Форма № 2 Расходы'!$A$4:$V$118</definedName>
    <definedName name="_xlnm.Print_Titles" localSheetId="0">'Форма № 2 Расходы'!$2:$3</definedName>
    <definedName name="_xlnm.Print_Area" localSheetId="0">'Форма № 2 Расходы'!$A$1:$S$120</definedName>
  </definedNames>
  <calcPr calcId="124519"/>
</workbook>
</file>

<file path=xl/calcChain.xml><?xml version="1.0" encoding="utf-8"?>
<calcChain xmlns="http://schemas.openxmlformats.org/spreadsheetml/2006/main">
  <c r="R28" i="1"/>
  <c r="O28"/>
  <c r="K28"/>
  <c r="E28"/>
  <c r="L27"/>
  <c r="R13"/>
  <c r="O13"/>
  <c r="R116"/>
  <c r="R115"/>
  <c r="R113"/>
  <c r="R112"/>
  <c r="R110"/>
  <c r="R108"/>
  <c r="R104"/>
  <c r="R103"/>
  <c r="R101"/>
  <c r="R100"/>
  <c r="R98"/>
  <c r="R97"/>
  <c r="R86"/>
  <c r="R82"/>
  <c r="R80"/>
  <c r="R79"/>
  <c r="R75"/>
  <c r="R74"/>
  <c r="R73"/>
  <c r="R72"/>
  <c r="R64"/>
  <c r="R62"/>
  <c r="R58"/>
  <c r="R54"/>
  <c r="R51"/>
  <c r="R47"/>
  <c r="R46"/>
  <c r="R45"/>
  <c r="R40"/>
  <c r="R38"/>
  <c r="R35"/>
  <c r="R33"/>
  <c r="R31"/>
  <c r="R30"/>
  <c r="O116"/>
  <c r="O115"/>
  <c r="O113"/>
  <c r="O112"/>
  <c r="O110"/>
  <c r="O108"/>
  <c r="O104"/>
  <c r="O103"/>
  <c r="O101"/>
  <c r="O100"/>
  <c r="O98"/>
  <c r="O97"/>
  <c r="O86"/>
  <c r="O83"/>
  <c r="O82"/>
  <c r="O80"/>
  <c r="O79"/>
  <c r="O75"/>
  <c r="O74"/>
  <c r="O73"/>
  <c r="O72"/>
  <c r="O64"/>
  <c r="O62"/>
  <c r="O58"/>
  <c r="O54"/>
  <c r="O51"/>
  <c r="O47"/>
  <c r="O46"/>
  <c r="O45"/>
  <c r="O40"/>
  <c r="O38"/>
  <c r="O35"/>
  <c r="O33"/>
  <c r="O31"/>
  <c r="O30"/>
  <c r="L113"/>
  <c r="L112"/>
  <c r="L110"/>
  <c r="L108"/>
  <c r="L104"/>
  <c r="L103"/>
  <c r="L101"/>
  <c r="L100"/>
  <c r="L98"/>
  <c r="L97"/>
  <c r="L86"/>
  <c r="L83"/>
  <c r="L82"/>
  <c r="L80"/>
  <c r="L79"/>
  <c r="L75"/>
  <c r="L74"/>
  <c r="L73"/>
  <c r="L72"/>
  <c r="L65"/>
  <c r="L64"/>
  <c r="L62"/>
  <c r="L58"/>
  <c r="L54"/>
  <c r="L51"/>
  <c r="L47"/>
  <c r="L46"/>
  <c r="L45"/>
  <c r="L40"/>
  <c r="L38"/>
  <c r="L35"/>
  <c r="L34"/>
  <c r="L33"/>
  <c r="L31"/>
  <c r="L30"/>
  <c r="K116"/>
  <c r="K115"/>
  <c r="K113"/>
  <c r="K112"/>
  <c r="K110"/>
  <c r="K108"/>
  <c r="K104"/>
  <c r="K103"/>
  <c r="K101"/>
  <c r="K100"/>
  <c r="K98"/>
  <c r="K97"/>
  <c r="K86"/>
  <c r="K83"/>
  <c r="K82"/>
  <c r="K80"/>
  <c r="K79"/>
  <c r="K75"/>
  <c r="K74"/>
  <c r="K73"/>
  <c r="K72"/>
  <c r="K64"/>
  <c r="K62"/>
  <c r="K58"/>
  <c r="K54"/>
  <c r="K51"/>
  <c r="K47"/>
  <c r="K46"/>
  <c r="K45"/>
  <c r="K40"/>
  <c r="K38"/>
  <c r="K35"/>
  <c r="K33"/>
  <c r="K31"/>
  <c r="K30"/>
  <c r="G30"/>
  <c r="G113"/>
  <c r="G112"/>
  <c r="G110"/>
  <c r="G108"/>
  <c r="G104"/>
  <c r="G103"/>
  <c r="G101"/>
  <c r="G100"/>
  <c r="G98"/>
  <c r="G97"/>
  <c r="G86"/>
  <c r="G83"/>
  <c r="G82"/>
  <c r="G80"/>
  <c r="G79"/>
  <c r="G75"/>
  <c r="G74"/>
  <c r="G73"/>
  <c r="G72"/>
  <c r="G65"/>
  <c r="G64"/>
  <c r="G63"/>
  <c r="G62"/>
  <c r="G58"/>
  <c r="G54"/>
  <c r="G51"/>
  <c r="G47"/>
  <c r="G46"/>
  <c r="G45"/>
  <c r="G40"/>
  <c r="G38"/>
  <c r="G35"/>
  <c r="G34"/>
  <c r="G33"/>
  <c r="G31"/>
  <c r="E116"/>
  <c r="E115"/>
  <c r="E113"/>
  <c r="E110"/>
  <c r="E108"/>
  <c r="E104"/>
  <c r="E103"/>
  <c r="E101"/>
  <c r="E100"/>
  <c r="E98"/>
  <c r="E97"/>
  <c r="E86"/>
  <c r="E83"/>
  <c r="E82"/>
  <c r="E80"/>
  <c r="E79"/>
  <c r="E75"/>
  <c r="E74"/>
  <c r="E73"/>
  <c r="E72"/>
  <c r="E65"/>
  <c r="E64"/>
  <c r="E62"/>
  <c r="E58"/>
  <c r="E54"/>
  <c r="E51"/>
  <c r="E47"/>
  <c r="E46"/>
  <c r="E45"/>
  <c r="E40"/>
  <c r="E38"/>
  <c r="E35"/>
  <c r="E34"/>
  <c r="E33"/>
  <c r="E31"/>
  <c r="E30"/>
  <c r="Q14"/>
  <c r="N14"/>
  <c r="J14"/>
  <c r="O8"/>
  <c r="K27"/>
  <c r="O27"/>
  <c r="R27"/>
  <c r="R24"/>
  <c r="R19"/>
  <c r="R18"/>
  <c r="R15"/>
  <c r="R12"/>
  <c r="R11"/>
  <c r="R10"/>
  <c r="R8"/>
  <c r="R6"/>
  <c r="R5"/>
  <c r="R4"/>
  <c r="O19"/>
  <c r="O18"/>
  <c r="O15"/>
  <c r="O12"/>
  <c r="O11"/>
  <c r="O10"/>
  <c r="O6"/>
  <c r="O5"/>
  <c r="O4"/>
  <c r="L19"/>
  <c r="L18"/>
  <c r="L17"/>
  <c r="L15"/>
  <c r="L13"/>
  <c r="L12"/>
  <c r="L11"/>
  <c r="L10"/>
  <c r="L8"/>
  <c r="L6"/>
  <c r="L5"/>
  <c r="L4"/>
  <c r="K24"/>
  <c r="K19"/>
  <c r="K18"/>
  <c r="K17"/>
  <c r="K15"/>
  <c r="K13"/>
  <c r="K12"/>
  <c r="K11"/>
  <c r="K10"/>
  <c r="K8"/>
  <c r="K6"/>
  <c r="K5"/>
  <c r="K4"/>
  <c r="G27"/>
  <c r="E27"/>
  <c r="G19"/>
  <c r="G18"/>
  <c r="G17"/>
  <c r="G16"/>
  <c r="G15"/>
  <c r="G13"/>
  <c r="G12"/>
  <c r="G11"/>
  <c r="G10"/>
  <c r="G8"/>
  <c r="G6"/>
  <c r="G5"/>
  <c r="G4"/>
  <c r="E21"/>
  <c r="E20"/>
  <c r="E19"/>
  <c r="E18"/>
  <c r="E17"/>
  <c r="E16"/>
  <c r="E15"/>
  <c r="E14"/>
  <c r="E13"/>
  <c r="E12"/>
  <c r="E11"/>
  <c r="E10"/>
  <c r="E8"/>
  <c r="E6"/>
  <c r="E5"/>
  <c r="E4"/>
  <c r="F14"/>
  <c r="C29"/>
  <c r="D14"/>
  <c r="C14"/>
  <c r="R14" l="1"/>
  <c r="O14"/>
  <c r="L14"/>
  <c r="K14"/>
  <c r="G14"/>
</calcChain>
</file>

<file path=xl/sharedStrings.xml><?xml version="1.0" encoding="utf-8"?>
<sst xmlns="http://schemas.openxmlformats.org/spreadsheetml/2006/main" count="238" uniqueCount="235">
  <si>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</si>
  <si>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</t>
  </si>
  <si>
    <t>Резервные средства</t>
  </si>
  <si>
    <t>Темп уточненного плана к прошлому году, %</t>
  </si>
  <si>
    <t>Исполнение (год) к прошлому году, %</t>
  </si>
  <si>
    <t>Параметры бюджета 
на 2019 год</t>
  </si>
  <si>
    <t>Параметры бюджета 
на 2020 год</t>
  </si>
  <si>
    <t>тыс. рублей</t>
  </si>
  <si>
    <t>Итого</t>
  </si>
  <si>
    <t>0204</t>
  </si>
  <si>
    <t>0203</t>
  </si>
  <si>
    <t>0200</t>
  </si>
  <si>
    <t>0106</t>
  </si>
  <si>
    <t>0105</t>
  </si>
  <si>
    <t>0103</t>
  </si>
  <si>
    <t>0102</t>
  </si>
  <si>
    <t>0100</t>
  </si>
  <si>
    <t xml:space="preserve">Дефицит (-) / Профицит (+) </t>
  </si>
  <si>
    <t>Форма № 2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</si>
  <si>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</si>
  <si>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</si>
  <si>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</si>
  <si>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</si>
  <si>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</si>
  <si>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</si>
  <si>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</si>
  <si>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</si>
  <si>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</si>
  <si>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</si>
  <si>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</si>
  <si>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</si>
  <si>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</si>
  <si>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</si>
  <si>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</si>
  <si>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</si>
  <si>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</si>
  <si>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</si>
  <si>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</si>
  <si>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</si>
  <si>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</si>
  <si>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</si>
  <si>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</si>
  <si>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</si>
  <si>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</si>
  <si>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</si>
  <si>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</si>
  <si>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</si>
  <si>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</si>
  <si>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</si>
  <si>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</si>
  <si>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</si>
  <si>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</si>
  <si>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</si>
  <si>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</si>
  <si>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</si>
  <si>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</si>
  <si>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</si>
  <si>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</si>
  <si>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</si>
  <si>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</si>
  <si>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</si>
  <si>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</si>
  <si>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</si>
  <si>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</si>
  <si>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</si>
  <si>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</si>
  <si>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</si>
  <si>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</si>
  <si>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</si>
  <si>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</si>
  <si>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</si>
  <si>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</si>
  <si>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</si>
  <si>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</si>
  <si>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</si>
  <si>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</si>
  <si>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</si>
  <si>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</si>
  <si>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</si>
  <si>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</si>
  <si>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</si>
  <si>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</si>
  <si>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</si>
  <si>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</si>
  <si>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</si>
  <si>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</si>
  <si>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</si>
  <si>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</si>
  <si>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</si>
  <si>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</si>
  <si>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</si>
  <si>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</si>
  <si>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</si>
  <si>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</si>
  <si>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</si>
  <si>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</si>
  <si>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</si>
  <si>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</si>
  <si>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</si>
  <si>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</si>
  <si>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</si>
  <si>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</si>
  <si>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</si>
  <si>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0108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</si>
  <si>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</si>
  <si>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</si>
  <si>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</si>
  <si>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</si>
  <si>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</si>
  <si>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</si>
  <si>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</si>
  <si>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</si>
  <si>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</si>
  <si>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</si>
  <si>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</si>
  <si>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</si>
  <si>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</si>
  <si>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</si>
  <si>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</si>
  <si>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</si>
  <si>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</si>
  <si>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</si>
  <si>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</si>
  <si>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</si>
  <si>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</si>
  <si>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</si>
  <si>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</si>
  <si>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</si>
  <si>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</si>
  <si>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</si>
  <si>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</si>
  <si>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</si>
  <si>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</si>
  <si>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</si>
  <si>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</si>
  <si>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</si>
  <si>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</si>
  <si>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</si>
  <si>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</si>
  <si>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</si>
  <si>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</si>
  <si>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</si>
  <si>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</si>
  <si>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</si>
  <si>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</si>
  <si>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</si>
  <si>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</si>
  <si>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</si>
  <si>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</si>
  <si>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</si>
  <si>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</si>
  <si>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</si>
  <si>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</si>
  <si>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</si>
  <si>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</si>
  <si>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</si>
  <si>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</si>
  <si>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</si>
  <si>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</si>
  <si>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</si>
  <si>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</si>
  <si>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</si>
  <si>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</si>
  <si>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</si>
  <si>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</si>
  <si>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</si>
  <si>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</si>
  <si>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</si>
  <si>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</si>
  <si>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</si>
  <si>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</si>
  <si>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</si>
  <si>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</si>
  <si>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</si>
  <si>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</si>
  <si>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* Примечания указываются в случае наличия отклонения ожидаемой оценки от уточненного плана на 2017 год, при значительных отклонениях соответствующего года от предыдущего</t>
  </si>
  <si>
    <t>государственных (муниципальных) органов</t>
  </si>
  <si>
    <t>работников автономных и бюджетных учреждений</t>
  </si>
  <si>
    <t>Социальные выплаты гражданам, в т.ч.</t>
  </si>
  <si>
    <t>Стипендии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</si>
  <si>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</si>
  <si>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</si>
  <si>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</si>
  <si>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</si>
  <si>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</si>
  <si>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</si>
  <si>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</si>
  <si>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</si>
  <si>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</si>
  <si>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</si>
  <si>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</si>
  <si>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</si>
  <si>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</si>
  <si>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</si>
  <si>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</si>
  <si>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13101+13201+13301+13401+
13501+13601+14101+14201+
14301+14401+14501+14601</t>
  </si>
  <si>
    <t>310+320</t>
  </si>
  <si>
    <t>111+119+121+129 + 131+139+141+149+
13101+13201+13301+13401+
13501+13601+14101+14201+
14301+14401+14501+14601</t>
  </si>
  <si>
    <t>06001</t>
  </si>
  <si>
    <t>112+113+122+123+133+134+142</t>
  </si>
  <si>
    <t>241+242+244+245</t>
  </si>
  <si>
    <t>330</t>
  </si>
  <si>
    <t xml:space="preserve">610+620-13101-13201-13301-13401-
13501-13601-14101-14201-
14301-14401-14501-14601
</t>
  </si>
  <si>
    <t>Обслуживание государственного внутреннего долга</t>
  </si>
  <si>
    <t xml:space="preserve">Прочие межбюджетные трансферты </t>
  </si>
  <si>
    <t>Наименование расходов</t>
  </si>
  <si>
    <t>Межбюджетные трансферты</t>
  </si>
  <si>
    <t>Другие расходы</t>
  </si>
  <si>
    <t>Вид расхода / раздел, подраздел (код формы 487)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</si>
  <si>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</si>
  <si>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</si>
  <si>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</si>
  <si>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</si>
  <si>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</si>
  <si>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</si>
  <si>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</si>
  <si>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</si>
  <si>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</si>
  <si>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</si>
  <si>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</si>
  <si>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</si>
  <si>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Примечания*</t>
  </si>
  <si>
    <t>Темп роста показателей на 2020 год к уровню 2019 года, %</t>
  </si>
  <si>
    <t>360+880</t>
  </si>
  <si>
    <t>Прикладные научные исследования в области национальной экономики</t>
  </si>
  <si>
    <t>0411</t>
  </si>
  <si>
    <t>Темп роста оценки исполнения бюджета субъекта РФ 2017 г. к уточненный бюджет субъекта РФ  на 2017 год, %</t>
  </si>
  <si>
    <t>Исполнение бюджета  за 2017 год</t>
  </si>
  <si>
    <t>Уточненный бюджет на 2018 год по состоянию на 1 октября 2018 года</t>
  </si>
  <si>
    <t>Оценка исполнения бюджета  в 2018 году</t>
  </si>
  <si>
    <t>Темп роста показателей на 2019 год к уточненному бюджету 2018 года, %</t>
  </si>
  <si>
    <t>Темп роста показателей на 2019 год к оценке 2018 года, %</t>
  </si>
  <si>
    <t>Параметры бюджета 
на 2021 год</t>
  </si>
  <si>
    <t>Темп роста показателей на 2021 год к уровню 2020 года, %</t>
  </si>
  <si>
    <t>Параметры бюджета Ельниковского муниципального района по видам расходов, разделам, подразделам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</si>
</sst>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5"/>
    <xf numFmtId="0" fontId="5" fillId="0" borderId="6">
      <alignment horizontal="center" vertical="center" wrapText="1"/>
    </xf>
    <xf numFmtId="0" fontId="5" fillId="0" borderId="7"/>
    <xf numFmtId="0" fontId="5" fillId="0" borderId="6">
      <alignment horizontal="center" vertical="center" shrinkToFit="1"/>
    </xf>
    <xf numFmtId="0" fontId="5" fillId="2" borderId="8"/>
    <xf numFmtId="0" fontId="7" fillId="0" borderId="6">
      <alignment horizontal="left"/>
    </xf>
    <xf numFmtId="4" fontId="7" fillId="3" borderId="6">
      <alignment horizontal="right" vertical="top" shrinkToFit="1"/>
    </xf>
    <xf numFmtId="0" fontId="5" fillId="2" borderId="9"/>
    <xf numFmtId="0" fontId="5" fillId="0" borderId="8"/>
    <xf numFmtId="0" fontId="5" fillId="0" borderId="0">
      <alignment horizontal="left" wrapText="1"/>
    </xf>
    <xf numFmtId="49" fontId="5" fillId="0" borderId="6">
      <alignment horizontal="left" vertical="top" wrapText="1"/>
    </xf>
    <xf numFmtId="4" fontId="5" fillId="4" borderId="6">
      <alignment horizontal="right" vertical="top" shrinkToFit="1"/>
    </xf>
    <xf numFmtId="0" fontId="5" fillId="2" borderId="9">
      <alignment horizontal="center"/>
    </xf>
    <xf numFmtId="0" fontId="5" fillId="2" borderId="0">
      <alignment horizontal="center"/>
    </xf>
    <xf numFmtId="4" fontId="5" fillId="0" borderId="6">
      <alignment horizontal="right" vertical="top" shrinkToFit="1"/>
    </xf>
    <xf numFmtId="49" fontId="7" fillId="0" borderId="6">
      <alignment horizontal="left" vertical="top" wrapText="1"/>
    </xf>
    <xf numFmtId="0" fontId="5" fillId="2" borderId="0">
      <alignment horizontal="left"/>
    </xf>
    <xf numFmtId="4" fontId="5" fillId="0" borderId="7">
      <alignment horizontal="right" shrinkToFit="1"/>
    </xf>
    <xf numFmtId="4" fontId="5" fillId="0" borderId="0">
      <alignment horizontal="right" shrinkToFit="1"/>
    </xf>
    <xf numFmtId="0" fontId="5" fillId="2" borderId="8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4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4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3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3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/>
    <xf numFmtId="0" fontId="19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justify" vertical="center" wrapText="1"/>
    </xf>
    <xf numFmtId="0" fontId="22" fillId="5" borderId="2" xfId="0" applyFont="1" applyFill="1" applyBorder="1" applyAlignment="1">
      <alignment horizontal="center" vertical="center" wrapText="1"/>
    </xf>
    <xf numFmtId="164" fontId="24" fillId="5" borderId="0" xfId="0" applyNumberFormat="1" applyFont="1" applyFill="1"/>
    <xf numFmtId="3" fontId="24" fillId="5" borderId="0" xfId="0" applyNumberFormat="1" applyFont="1" applyFill="1"/>
    <xf numFmtId="3" fontId="2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horizontal="justify" vertical="center" wrapText="1"/>
    </xf>
    <xf numFmtId="0" fontId="23" fillId="6" borderId="0" xfId="0" applyFont="1" applyFill="1"/>
    <xf numFmtId="0" fontId="22" fillId="0" borderId="2" xfId="0" applyFont="1" applyBorder="1" applyAlignment="1">
      <alignment horizontal="center" vertical="center" wrapText="1"/>
    </xf>
    <xf numFmtId="0" fontId="24" fillId="0" borderId="0" xfId="0" applyFont="1"/>
    <xf numFmtId="49" fontId="20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 applyProtection="1">
      <alignment horizontal="justify" vertical="center" wrapText="1"/>
      <protection locked="0"/>
    </xf>
    <xf numFmtId="3" fontId="9" fillId="0" borderId="1" xfId="1" applyNumberFormat="1" applyFont="1" applyFill="1" applyBorder="1" applyAlignment="1" applyProtection="1">
      <alignment vertical="center" wrapText="1"/>
      <protection locked="0"/>
    </xf>
    <xf numFmtId="3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3" fontId="9" fillId="0" borderId="3" xfId="1" applyNumberFormat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18" fillId="0" borderId="1" xfId="0" applyFont="1" applyFill="1" applyBorder="1"/>
    <xf numFmtId="3" fontId="18" fillId="0" borderId="3" xfId="1" applyNumberFormat="1" applyFont="1" applyFill="1" applyBorder="1" applyAlignment="1" applyProtection="1">
      <alignment vertical="center" wrapText="1"/>
      <protection locked="0"/>
    </xf>
    <xf numFmtId="0" fontId="18" fillId="0" borderId="1" xfId="0" applyFont="1" applyFill="1" applyBorder="1" applyAlignment="1">
      <alignment wrapText="1"/>
    </xf>
    <xf numFmtId="164" fontId="24" fillId="0" borderId="0" xfId="0" applyNumberFormat="1" applyFont="1" applyFill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164" fontId="18" fillId="0" borderId="1" xfId="0" applyNumberFormat="1" applyFont="1" applyFill="1" applyBorder="1" applyAlignment="1" applyProtection="1">
      <alignment horizontal="right" vertical="center" wrapText="1"/>
    </xf>
    <xf numFmtId="164" fontId="18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/>
    <xf numFmtId="0" fontId="23" fillId="0" borderId="0" xfId="0" applyFont="1" applyFill="1"/>
    <xf numFmtId="49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 applyProtection="1">
      <alignment horizontal="right"/>
    </xf>
    <xf numFmtId="164" fontId="18" fillId="0" borderId="1" xfId="0" applyNumberFormat="1" applyFont="1" applyFill="1" applyBorder="1" applyAlignment="1" applyProtection="1">
      <alignment horizontal="center"/>
    </xf>
    <xf numFmtId="164" fontId="18" fillId="0" borderId="1" xfId="0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justify" vertical="center" wrapText="1"/>
    </xf>
    <xf numFmtId="0" fontId="25" fillId="0" borderId="0" xfId="0" applyFont="1" applyFill="1" applyBorder="1" applyAlignment="1">
      <alignment wrapText="1"/>
    </xf>
    <xf numFmtId="16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21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26" fillId="0" borderId="1" xfId="0" applyNumberFormat="1" applyFont="1" applyFill="1" applyBorder="1" applyAlignment="1" applyProtection="1">
      <alignment horizontal="right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9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9" fillId="0" borderId="3" xfId="1" applyNumberFormat="1" applyFont="1" applyFill="1" applyBorder="1" applyAlignment="1" applyProtection="1">
      <alignment vertical="center" wrapText="1"/>
      <protection locked="0"/>
    </xf>
    <xf numFmtId="164" fontId="18" fillId="0" borderId="3" xfId="1" applyNumberFormat="1" applyFont="1" applyFill="1" applyBorder="1" applyAlignment="1" applyProtection="1">
      <alignment vertical="center" wrapText="1"/>
      <protection locked="0"/>
    </xf>
    <xf numFmtId="164" fontId="18" fillId="0" borderId="1" xfId="0" applyNumberFormat="1" applyFont="1" applyFill="1" applyBorder="1" applyAlignment="1">
      <alignment wrapText="1"/>
    </xf>
    <xf numFmtId="3" fontId="21" fillId="6" borderId="1" xfId="0" applyNumberFormat="1" applyFont="1" applyFill="1" applyBorder="1"/>
    <xf numFmtId="0" fontId="21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justify" vertical="center" wrapText="1"/>
    </xf>
    <xf numFmtId="164" fontId="18" fillId="0" borderId="1" xfId="1" applyNumberFormat="1" applyFont="1" applyFill="1" applyBorder="1" applyAlignment="1" applyProtection="1">
      <alignment vertical="center" wrapText="1"/>
      <protection locked="0"/>
    </xf>
    <xf numFmtId="164" fontId="21" fillId="6" borderId="1" xfId="0" applyNumberFormat="1" applyFont="1" applyFill="1" applyBorder="1"/>
    <xf numFmtId="164" fontId="16" fillId="0" borderId="1" xfId="0" applyNumberFormat="1" applyFont="1" applyFill="1" applyBorder="1" applyAlignment="1">
      <alignment horizontal="justify" vertical="center" wrapText="1"/>
    </xf>
    <xf numFmtId="164" fontId="16" fillId="0" borderId="1" xfId="0" applyNumberFormat="1" applyFont="1" applyFill="1" applyBorder="1"/>
    <xf numFmtId="164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3" fillId="0" borderId="0" xfId="0" applyNumberFormat="1" applyFont="1" applyFill="1"/>
    <xf numFmtId="49" fontId="16" fillId="6" borderId="1" xfId="0" applyNumberFormat="1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 applyProtection="1">
      <alignment horizontal="right" vertical="center" wrapText="1"/>
    </xf>
    <xf numFmtId="164" fontId="16" fillId="6" borderId="1" xfId="0" applyNumberFormat="1" applyFont="1" applyFill="1" applyBorder="1" applyAlignment="1" applyProtection="1">
      <alignment horizontal="center" vertical="center" wrapText="1"/>
    </xf>
    <xf numFmtId="0" fontId="16" fillId="6" borderId="1" xfId="0" applyFont="1" applyFill="1" applyBorder="1"/>
    <xf numFmtId="164" fontId="16" fillId="6" borderId="3" xfId="1" applyNumberFormat="1" applyFont="1" applyFill="1" applyBorder="1" applyAlignment="1" applyProtection="1">
      <alignment vertical="center" wrapText="1"/>
      <protection locked="0"/>
    </xf>
    <xf numFmtId="3" fontId="21" fillId="6" borderId="3" xfId="1" applyNumberFormat="1" applyFont="1" applyFill="1" applyBorder="1" applyAlignment="1" applyProtection="1">
      <alignment vertical="center" wrapText="1"/>
      <protection locked="0"/>
    </xf>
    <xf numFmtId="164" fontId="21" fillId="6" borderId="3" xfId="1" applyNumberFormat="1" applyFont="1" applyFill="1" applyBorder="1" applyAlignment="1" applyProtection="1">
      <alignment vertical="center" wrapText="1"/>
      <protection locked="0"/>
    </xf>
    <xf numFmtId="3" fontId="16" fillId="6" borderId="3" xfId="1" applyNumberFormat="1" applyFont="1" applyFill="1" applyBorder="1" applyAlignment="1" applyProtection="1">
      <alignment vertical="center" wrapText="1"/>
      <protection locked="0"/>
    </xf>
    <xf numFmtId="164" fontId="18" fillId="6" borderId="1" xfId="0" applyNumberFormat="1" applyFont="1" applyFill="1" applyBorder="1" applyAlignment="1" applyProtection="1">
      <alignment horizontal="right" vertical="center" wrapText="1"/>
    </xf>
    <xf numFmtId="3" fontId="18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wrapText="1"/>
    </xf>
    <xf numFmtId="0" fontId="19" fillId="6" borderId="1" xfId="0" applyFont="1" applyFill="1" applyBorder="1"/>
    <xf numFmtId="164" fontId="19" fillId="6" borderId="1" xfId="0" applyNumberFormat="1" applyFont="1" applyFill="1" applyBorder="1"/>
    <xf numFmtId="0" fontId="19" fillId="6" borderId="0" xfId="0" applyFont="1" applyFill="1"/>
    <xf numFmtId="0" fontId="21" fillId="6" borderId="1" xfId="0" applyFont="1" applyFill="1" applyBorder="1"/>
    <xf numFmtId="0" fontId="21" fillId="6" borderId="0" xfId="0" applyFont="1" applyFill="1"/>
    <xf numFmtId="0" fontId="18" fillId="0" borderId="3" xfId="0" applyFont="1" applyFill="1" applyBorder="1" applyAlignment="1">
      <alignment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8" fillId="0" borderId="4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</cellXfs>
  <cellStyles count="51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0"/>
  <sheetViews>
    <sheetView tabSelected="1" view="pageBreakPreview" zoomScale="80" zoomScaleNormal="80" zoomScaleSheetLayoutView="80" workbookViewId="0">
      <pane xSplit="2" ySplit="3" topLeftCell="D106" activePane="bottomRight" state="frozen"/>
      <selection pane="topRight" activeCell="C1" sqref="C1"/>
      <selection pane="bottomLeft" activeCell="A6" sqref="A6"/>
      <selection pane="bottomRight" activeCell="R29" sqref="R29"/>
    </sheetView>
  </sheetViews>
  <sheetFormatPr defaultRowHeight="15"/>
  <cols>
    <col min="1" max="1" width="14.85546875" style="2" customWidth="1"/>
    <col min="2" max="2" width="69.42578125" style="6" customWidth="1"/>
    <col min="3" max="3" width="20.140625" style="6" customWidth="1"/>
    <col min="4" max="4" width="17.140625" customWidth="1"/>
    <col min="5" max="5" width="13.5703125" customWidth="1"/>
    <col min="6" max="6" width="13.85546875" customWidth="1"/>
    <col min="7" max="7" width="13.140625" customWidth="1"/>
    <col min="8" max="8" width="15.5703125" style="15" hidden="1" customWidth="1"/>
    <col min="9" max="9" width="27.5703125" customWidth="1"/>
    <col min="10" max="10" width="15" style="15" customWidth="1"/>
    <col min="11" max="11" width="13.5703125" style="25" customWidth="1"/>
    <col min="12" max="12" width="12.42578125" customWidth="1"/>
    <col min="13" max="13" width="24.85546875" customWidth="1"/>
    <col min="14" max="14" width="14" style="15" customWidth="1"/>
    <col min="15" max="15" width="12.42578125" style="25" customWidth="1"/>
    <col min="16" max="16" width="24.85546875" customWidth="1"/>
    <col min="17" max="17" width="14" style="15" customWidth="1"/>
    <col min="18" max="18" width="12.42578125" customWidth="1"/>
    <col min="19" max="19" width="22.28515625" customWidth="1"/>
    <col min="21" max="23" width="13.42578125" bestFit="1" customWidth="1"/>
  </cols>
  <sheetData>
    <row r="1" spans="1:19" ht="33.75" customHeight="1">
      <c r="A1" s="3"/>
      <c r="B1" s="103" t="s">
        <v>234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" t="s">
        <v>18</v>
      </c>
    </row>
    <row r="2" spans="1:19" ht="22.5" customHeight="1">
      <c r="A2" s="3"/>
      <c r="B2" s="5"/>
      <c r="C2" s="5"/>
      <c r="D2" s="102"/>
      <c r="E2" s="102"/>
      <c r="F2" s="9"/>
      <c r="G2" s="4"/>
      <c r="H2" s="18"/>
      <c r="I2" s="4"/>
      <c r="J2" s="18"/>
      <c r="K2" s="24"/>
      <c r="L2" s="4"/>
      <c r="M2" s="4"/>
      <c r="N2" s="18"/>
      <c r="O2" s="24"/>
      <c r="P2" s="4"/>
      <c r="Q2" s="18"/>
      <c r="R2" s="4"/>
      <c r="S2" s="1" t="s">
        <v>7</v>
      </c>
    </row>
    <row r="3" spans="1:19" ht="157.5">
      <c r="A3" s="10" t="s">
        <v>208</v>
      </c>
      <c r="B3" s="11" t="s">
        <v>205</v>
      </c>
      <c r="C3" s="7" t="s">
        <v>227</v>
      </c>
      <c r="D3" s="8" t="s">
        <v>228</v>
      </c>
      <c r="E3" s="8" t="s">
        <v>3</v>
      </c>
      <c r="F3" s="8" t="s">
        <v>229</v>
      </c>
      <c r="G3" s="8" t="s">
        <v>4</v>
      </c>
      <c r="H3" s="13" t="s">
        <v>226</v>
      </c>
      <c r="I3" s="8" t="s">
        <v>221</v>
      </c>
      <c r="J3" s="13" t="s">
        <v>5</v>
      </c>
      <c r="K3" s="8" t="s">
        <v>230</v>
      </c>
      <c r="L3" s="12" t="s">
        <v>231</v>
      </c>
      <c r="M3" s="12" t="s">
        <v>221</v>
      </c>
      <c r="N3" s="14" t="s">
        <v>6</v>
      </c>
      <c r="O3" s="12" t="s">
        <v>222</v>
      </c>
      <c r="P3" s="12" t="s">
        <v>221</v>
      </c>
      <c r="Q3" s="14" t="s">
        <v>232</v>
      </c>
      <c r="R3" s="12" t="s">
        <v>233</v>
      </c>
      <c r="S3" s="12" t="s">
        <v>221</v>
      </c>
    </row>
    <row r="4" spans="1:19" s="35" customFormat="1" ht="132">
      <c r="A4" s="26" t="s">
        <v>197</v>
      </c>
      <c r="B4" s="27" t="s">
        <v>193</v>
      </c>
      <c r="C4" s="60">
        <v>4381.8999999999996</v>
      </c>
      <c r="D4" s="61">
        <v>8463.2999999999993</v>
      </c>
      <c r="E4" s="62">
        <f>D4/C4*100</f>
        <v>193.14224423195418</v>
      </c>
      <c r="F4" s="61">
        <v>8463.2999999999993</v>
      </c>
      <c r="G4" s="62">
        <f>F4/C4*100</f>
        <v>193.14224423195418</v>
      </c>
      <c r="H4" s="8"/>
      <c r="I4" s="28"/>
      <c r="J4" s="74">
        <v>3993</v>
      </c>
      <c r="K4" s="62">
        <f>J4/D4*100</f>
        <v>47.18017794477332</v>
      </c>
      <c r="L4" s="62">
        <f>J4/F4*100</f>
        <v>47.18017794477332</v>
      </c>
      <c r="M4" s="29"/>
      <c r="N4" s="58">
        <v>3993</v>
      </c>
      <c r="O4" s="58">
        <f>N4/J4*100</f>
        <v>100</v>
      </c>
      <c r="P4" s="58"/>
      <c r="Q4" s="58">
        <v>3993</v>
      </c>
      <c r="R4" s="58">
        <f>Q4/N4*100</f>
        <v>100</v>
      </c>
      <c r="S4" s="8"/>
    </row>
    <row r="5" spans="1:19" s="35" customFormat="1" ht="15.75">
      <c r="A5" s="26" t="s">
        <v>194</v>
      </c>
      <c r="B5" s="27" t="s">
        <v>176</v>
      </c>
      <c r="C5" s="60">
        <v>16791.8</v>
      </c>
      <c r="D5" s="61">
        <v>17161.3</v>
      </c>
      <c r="E5" s="62">
        <f t="shared" ref="E5:E28" si="0">D5/C5*100</f>
        <v>102.20047880513108</v>
      </c>
      <c r="F5" s="61">
        <v>17161.3</v>
      </c>
      <c r="G5" s="62">
        <f t="shared" ref="G5:G19" si="1">F5/C5*100</f>
        <v>102.20047880513108</v>
      </c>
      <c r="H5" s="8"/>
      <c r="I5" s="29"/>
      <c r="J5" s="69">
        <v>13795.4</v>
      </c>
      <c r="K5" s="62">
        <f t="shared" ref="K5:K19" si="2">J5/D5*100</f>
        <v>80.386683992471433</v>
      </c>
      <c r="L5" s="62">
        <f t="shared" ref="L5:L19" si="3">J5/F5*100</f>
        <v>80.386683992471433</v>
      </c>
      <c r="M5" s="8"/>
      <c r="N5" s="58">
        <v>13795.4</v>
      </c>
      <c r="O5" s="58">
        <f t="shared" ref="O5:O8" si="4">N5/J5*100</f>
        <v>100</v>
      </c>
      <c r="P5" s="66"/>
      <c r="Q5" s="58">
        <v>13795.4</v>
      </c>
      <c r="R5" s="58">
        <f t="shared" ref="R5:R6" si="5">Q5/N5*100</f>
        <v>100</v>
      </c>
      <c r="S5" s="8"/>
    </row>
    <row r="6" spans="1:19" s="35" customFormat="1" ht="72">
      <c r="A6" s="26" t="s">
        <v>195</v>
      </c>
      <c r="B6" s="27" t="s">
        <v>177</v>
      </c>
      <c r="C6" s="60">
        <v>93158.1</v>
      </c>
      <c r="D6" s="61">
        <v>117497</v>
      </c>
      <c r="E6" s="62">
        <f t="shared" si="0"/>
        <v>126.12644525811496</v>
      </c>
      <c r="F6" s="61">
        <v>117497</v>
      </c>
      <c r="G6" s="62">
        <f t="shared" si="1"/>
        <v>126.12644525811496</v>
      </c>
      <c r="H6" s="8"/>
      <c r="I6" s="30"/>
      <c r="J6" s="69">
        <v>101086</v>
      </c>
      <c r="K6" s="62">
        <f t="shared" si="2"/>
        <v>86.032834880890576</v>
      </c>
      <c r="L6" s="62">
        <f t="shared" si="3"/>
        <v>86.032834880890576</v>
      </c>
      <c r="M6" s="31"/>
      <c r="N6" s="58">
        <v>105451</v>
      </c>
      <c r="O6" s="58">
        <f t="shared" si="4"/>
        <v>104.31810537562076</v>
      </c>
      <c r="P6" s="58"/>
      <c r="Q6" s="58">
        <v>109294</v>
      </c>
      <c r="R6" s="58">
        <f t="shared" si="5"/>
        <v>103.64434666337921</v>
      </c>
      <c r="S6" s="8"/>
    </row>
    <row r="7" spans="1:19" s="35" customFormat="1" ht="15.75">
      <c r="A7" s="26">
        <v>340</v>
      </c>
      <c r="B7" s="27" t="s">
        <v>179</v>
      </c>
      <c r="C7" s="60"/>
      <c r="D7" s="61"/>
      <c r="E7" s="62"/>
      <c r="F7" s="61"/>
      <c r="G7" s="62"/>
      <c r="H7" s="8"/>
      <c r="I7" s="30"/>
      <c r="J7" s="69"/>
      <c r="K7" s="62"/>
      <c r="L7" s="62"/>
      <c r="M7" s="31"/>
      <c r="N7" s="58"/>
      <c r="O7" s="58"/>
      <c r="P7" s="58"/>
      <c r="Q7" s="58"/>
      <c r="R7" s="58"/>
      <c r="S7" s="8"/>
    </row>
    <row r="8" spans="1:19" s="35" customFormat="1" ht="15.75">
      <c r="A8" s="32" t="s">
        <v>196</v>
      </c>
      <c r="B8" s="27" t="s">
        <v>178</v>
      </c>
      <c r="C8" s="60">
        <v>6289.5</v>
      </c>
      <c r="D8" s="61">
        <v>6934.3</v>
      </c>
      <c r="E8" s="62">
        <f t="shared" si="0"/>
        <v>110.25200731377693</v>
      </c>
      <c r="F8" s="61">
        <v>6934.3</v>
      </c>
      <c r="G8" s="62">
        <f t="shared" si="1"/>
        <v>110.25200731377693</v>
      </c>
      <c r="H8" s="8"/>
      <c r="I8" s="30"/>
      <c r="J8" s="69">
        <v>5569.8</v>
      </c>
      <c r="K8" s="62">
        <f t="shared" si="2"/>
        <v>80.322455042325842</v>
      </c>
      <c r="L8" s="62">
        <f t="shared" si="3"/>
        <v>80.322455042325842</v>
      </c>
      <c r="M8" s="8"/>
      <c r="N8" s="58">
        <v>5703.2</v>
      </c>
      <c r="O8" s="58">
        <f t="shared" si="4"/>
        <v>102.39505906854825</v>
      </c>
      <c r="P8" s="58"/>
      <c r="Q8" s="58">
        <v>5748.2</v>
      </c>
      <c r="R8" s="58">
        <f>Q8/N8*100</f>
        <v>100.78903071959601</v>
      </c>
      <c r="S8" s="8"/>
    </row>
    <row r="9" spans="1:19" s="35" customFormat="1" ht="30">
      <c r="A9" s="26" t="s">
        <v>198</v>
      </c>
      <c r="B9" s="27" t="s">
        <v>180</v>
      </c>
      <c r="C9" s="60"/>
      <c r="D9" s="61"/>
      <c r="E9" s="62"/>
      <c r="F9" s="61"/>
      <c r="G9" s="62"/>
      <c r="H9" s="8"/>
      <c r="I9" s="30"/>
      <c r="J9" s="69"/>
      <c r="K9" s="62"/>
      <c r="L9" s="62"/>
      <c r="M9" s="8"/>
      <c r="N9" s="58"/>
      <c r="O9" s="58"/>
      <c r="P9" s="58"/>
      <c r="Q9" s="58"/>
      <c r="R9" s="58"/>
      <c r="S9" s="8"/>
    </row>
    <row r="10" spans="1:19" s="35" customFormat="1" ht="15.75">
      <c r="A10" s="26">
        <v>720</v>
      </c>
      <c r="B10" s="27" t="s">
        <v>181</v>
      </c>
      <c r="C10" s="60">
        <v>22.3</v>
      </c>
      <c r="D10" s="61">
        <v>81.400000000000006</v>
      </c>
      <c r="E10" s="62">
        <f t="shared" si="0"/>
        <v>365.02242152466368</v>
      </c>
      <c r="F10" s="61">
        <v>81.400000000000006</v>
      </c>
      <c r="G10" s="62">
        <f t="shared" si="1"/>
        <v>365.02242152466368</v>
      </c>
      <c r="H10" s="8"/>
      <c r="I10" s="31"/>
      <c r="J10" s="69">
        <v>31.4</v>
      </c>
      <c r="K10" s="62">
        <f t="shared" si="2"/>
        <v>38.574938574938571</v>
      </c>
      <c r="L10" s="62">
        <f t="shared" si="3"/>
        <v>38.574938574938571</v>
      </c>
      <c r="M10" s="31"/>
      <c r="N10" s="58">
        <v>31.4</v>
      </c>
      <c r="O10" s="58">
        <f t="shared" ref="O10:O13" si="6">N10/J10*100</f>
        <v>100</v>
      </c>
      <c r="P10" s="58"/>
      <c r="Q10" s="58">
        <v>31.4</v>
      </c>
      <c r="R10" s="58">
        <f t="shared" ref="R10:R15" si="7">Q10/N10*100</f>
        <v>100</v>
      </c>
      <c r="S10" s="8"/>
    </row>
    <row r="11" spans="1:19" s="35" customFormat="1" ht="24">
      <c r="A11" s="26" t="s">
        <v>199</v>
      </c>
      <c r="B11" s="27" t="s">
        <v>182</v>
      </c>
      <c r="C11" s="60">
        <v>303.2</v>
      </c>
      <c r="D11" s="61">
        <v>261</v>
      </c>
      <c r="E11" s="62">
        <f t="shared" si="0"/>
        <v>86.081794195250666</v>
      </c>
      <c r="F11" s="61">
        <v>261</v>
      </c>
      <c r="G11" s="62">
        <f t="shared" si="1"/>
        <v>86.081794195250666</v>
      </c>
      <c r="H11" s="8"/>
      <c r="I11" s="30"/>
      <c r="J11" s="69">
        <v>227.2</v>
      </c>
      <c r="K11" s="62">
        <f t="shared" si="2"/>
        <v>87.049808429118769</v>
      </c>
      <c r="L11" s="62">
        <f t="shared" si="3"/>
        <v>87.049808429118769</v>
      </c>
      <c r="M11" s="8"/>
      <c r="N11" s="58">
        <v>227.2</v>
      </c>
      <c r="O11" s="58">
        <f t="shared" si="6"/>
        <v>100</v>
      </c>
      <c r="P11" s="58"/>
      <c r="Q11" s="58">
        <v>227.2</v>
      </c>
      <c r="R11" s="58">
        <f t="shared" si="7"/>
        <v>100</v>
      </c>
      <c r="S11" s="8"/>
    </row>
    <row r="12" spans="1:19" s="35" customFormat="1" ht="60">
      <c r="A12" s="32" t="s">
        <v>200</v>
      </c>
      <c r="B12" s="27" t="s">
        <v>183</v>
      </c>
      <c r="C12" s="60">
        <v>6935.1</v>
      </c>
      <c r="D12" s="61">
        <v>6138</v>
      </c>
      <c r="E12" s="62">
        <f t="shared" si="0"/>
        <v>88.506294069299642</v>
      </c>
      <c r="F12" s="61">
        <v>6138</v>
      </c>
      <c r="G12" s="62">
        <f t="shared" si="1"/>
        <v>88.506294069299642</v>
      </c>
      <c r="H12" s="8"/>
      <c r="I12" s="30"/>
      <c r="J12" s="69">
        <v>5149.8999999999996</v>
      </c>
      <c r="K12" s="62">
        <f t="shared" si="2"/>
        <v>83.901922450309542</v>
      </c>
      <c r="L12" s="62">
        <f t="shared" si="3"/>
        <v>83.901922450309542</v>
      </c>
      <c r="M12" s="8"/>
      <c r="N12" s="58">
        <v>5355</v>
      </c>
      <c r="O12" s="58">
        <f t="shared" si="6"/>
        <v>103.98260160391463</v>
      </c>
      <c r="P12" s="58"/>
      <c r="Q12" s="58">
        <v>5570</v>
      </c>
      <c r="R12" s="58">
        <f t="shared" si="7"/>
        <v>104.01493930905697</v>
      </c>
      <c r="S12" s="8"/>
    </row>
    <row r="13" spans="1:19" s="35" customFormat="1" ht="15.75">
      <c r="A13" s="26" t="s">
        <v>201</v>
      </c>
      <c r="B13" s="27" t="s">
        <v>184</v>
      </c>
      <c r="C13" s="60">
        <v>226.2</v>
      </c>
      <c r="D13" s="61">
        <v>754.5</v>
      </c>
      <c r="E13" s="62">
        <f t="shared" si="0"/>
        <v>333.55437665782495</v>
      </c>
      <c r="F13" s="61">
        <v>754.5</v>
      </c>
      <c r="G13" s="62">
        <f t="shared" si="1"/>
        <v>333.55437665782495</v>
      </c>
      <c r="H13" s="8"/>
      <c r="I13" s="30"/>
      <c r="J13" s="69">
        <v>451.8</v>
      </c>
      <c r="K13" s="62">
        <f t="shared" si="2"/>
        <v>59.880715705765411</v>
      </c>
      <c r="L13" s="62">
        <f t="shared" si="3"/>
        <v>59.880715705765411</v>
      </c>
      <c r="M13" s="31"/>
      <c r="N13" s="58">
        <v>662.2</v>
      </c>
      <c r="O13" s="58">
        <f t="shared" si="6"/>
        <v>146.56927844178838</v>
      </c>
      <c r="P13" s="58"/>
      <c r="Q13" s="58">
        <v>710.3</v>
      </c>
      <c r="R13" s="58">
        <f t="shared" si="7"/>
        <v>107.26366656599214</v>
      </c>
      <c r="S13" s="8"/>
    </row>
    <row r="14" spans="1:19" s="35" customFormat="1" ht="96">
      <c r="A14" s="26" t="s">
        <v>202</v>
      </c>
      <c r="B14" s="27" t="s">
        <v>185</v>
      </c>
      <c r="C14" s="60">
        <f>C27-C4-C5-C6-C8-C10-C11-C12-C13-C15-C16-C17-C18-C19-C20-C21</f>
        <v>43805.5</v>
      </c>
      <c r="D14" s="60">
        <f>D27-D4-D5-D6-D8-D10-D11-D12-D13-D15-D16-D17-D18-D19-D20-D21</f>
        <v>35465.500000000007</v>
      </c>
      <c r="E14" s="62">
        <f t="shared" si="0"/>
        <v>80.961294814578096</v>
      </c>
      <c r="F14" s="60">
        <f>F27-F4-F5-F6-F8-F10-F11-F12-F13-F15-F16-F17-F18-F19-F20-F21</f>
        <v>35365.500000000007</v>
      </c>
      <c r="G14" s="62">
        <f t="shared" si="1"/>
        <v>80.73301297782244</v>
      </c>
      <c r="H14" s="8"/>
      <c r="I14" s="30"/>
      <c r="J14" s="60">
        <f>J27-J4-J5-J6-J8-J10-J11-J12-J13-J15-J16-J17-J18-J19-J20-J21-J24-J25</f>
        <v>37300.499999999993</v>
      </c>
      <c r="K14" s="62">
        <f t="shared" si="2"/>
        <v>105.17404237921355</v>
      </c>
      <c r="L14" s="62">
        <f t="shared" si="3"/>
        <v>105.47143402468504</v>
      </c>
      <c r="M14" s="8"/>
      <c r="N14" s="60">
        <f>N27-N4-N5-N6-N8-N10-N11-N12-N13-N15-N16-N17-N18-N19-N20-N21-N24-N25</f>
        <v>34498.000000000022</v>
      </c>
      <c r="O14" s="58">
        <f t="shared" ref="O14:O15" si="8">N14/J14*100</f>
        <v>92.48669588879514</v>
      </c>
      <c r="P14" s="58"/>
      <c r="Q14" s="60">
        <f>Q27-Q4-Q5-Q6-Q8-Q10-Q11-Q12-Q13-Q15-Q16-Q17-Q18-Q19-Q20-Q21-Q24-Q25</f>
        <v>39426.1</v>
      </c>
      <c r="R14" s="58">
        <f t="shared" si="7"/>
        <v>114.28517595222904</v>
      </c>
      <c r="S14" s="8"/>
    </row>
    <row r="15" spans="1:19" s="35" customFormat="1" ht="30">
      <c r="A15" s="33">
        <v>630</v>
      </c>
      <c r="B15" s="27" t="s">
        <v>186</v>
      </c>
      <c r="C15" s="60">
        <v>1350</v>
      </c>
      <c r="D15" s="61">
        <v>1650</v>
      </c>
      <c r="E15" s="62">
        <f t="shared" si="0"/>
        <v>122.22222222222223</v>
      </c>
      <c r="F15" s="61">
        <v>1650</v>
      </c>
      <c r="G15" s="62">
        <f t="shared" si="1"/>
        <v>122.22222222222223</v>
      </c>
      <c r="H15" s="8"/>
      <c r="I15" s="30"/>
      <c r="J15" s="69">
        <v>1500</v>
      </c>
      <c r="K15" s="62">
        <f t="shared" si="2"/>
        <v>90.909090909090907</v>
      </c>
      <c r="L15" s="62">
        <f t="shared" si="3"/>
        <v>90.909090909090907</v>
      </c>
      <c r="M15" s="8"/>
      <c r="N15" s="58">
        <v>1500</v>
      </c>
      <c r="O15" s="58">
        <f t="shared" si="8"/>
        <v>100</v>
      </c>
      <c r="P15" s="58"/>
      <c r="Q15" s="58">
        <v>1500</v>
      </c>
      <c r="R15" s="58">
        <f t="shared" si="7"/>
        <v>100</v>
      </c>
      <c r="S15" s="8"/>
    </row>
    <row r="16" spans="1:19" s="35" customFormat="1" ht="45">
      <c r="A16" s="34">
        <v>810</v>
      </c>
      <c r="B16" s="27" t="s">
        <v>0</v>
      </c>
      <c r="C16" s="60">
        <v>540</v>
      </c>
      <c r="D16" s="61"/>
      <c r="E16" s="62">
        <f t="shared" si="0"/>
        <v>0</v>
      </c>
      <c r="F16" s="61"/>
      <c r="G16" s="62">
        <f t="shared" si="1"/>
        <v>0</v>
      </c>
      <c r="H16" s="8"/>
      <c r="I16" s="30"/>
      <c r="J16" s="69"/>
      <c r="K16" s="62"/>
      <c r="L16" s="62"/>
      <c r="M16" s="8"/>
      <c r="N16" s="58"/>
      <c r="O16" s="58"/>
      <c r="P16" s="58"/>
      <c r="Q16" s="58"/>
      <c r="R16" s="58"/>
      <c r="S16" s="8"/>
    </row>
    <row r="17" spans="1:23" s="35" customFormat="1" ht="15.75">
      <c r="A17" s="34">
        <v>830</v>
      </c>
      <c r="B17" s="27" t="s">
        <v>187</v>
      </c>
      <c r="C17" s="60">
        <v>5</v>
      </c>
      <c r="D17" s="61">
        <v>54</v>
      </c>
      <c r="E17" s="62">
        <f t="shared" si="0"/>
        <v>1080</v>
      </c>
      <c r="F17" s="61">
        <v>54</v>
      </c>
      <c r="G17" s="62">
        <f t="shared" si="1"/>
        <v>1080</v>
      </c>
      <c r="H17" s="8"/>
      <c r="I17" s="30"/>
      <c r="J17" s="69"/>
      <c r="K17" s="62">
        <f t="shared" si="2"/>
        <v>0</v>
      </c>
      <c r="L17" s="62">
        <f t="shared" si="3"/>
        <v>0</v>
      </c>
      <c r="M17" s="8"/>
      <c r="N17" s="58"/>
      <c r="O17" s="58"/>
      <c r="P17" s="58"/>
      <c r="Q17" s="58"/>
      <c r="R17" s="58"/>
      <c r="S17" s="8"/>
    </row>
    <row r="18" spans="1:23" s="35" customFormat="1" ht="15.75">
      <c r="A18" s="34">
        <v>850</v>
      </c>
      <c r="B18" s="27" t="s">
        <v>188</v>
      </c>
      <c r="C18" s="60">
        <v>236</v>
      </c>
      <c r="D18" s="61">
        <v>312</v>
      </c>
      <c r="E18" s="62">
        <f t="shared" si="0"/>
        <v>132.20338983050848</v>
      </c>
      <c r="F18" s="61">
        <v>312</v>
      </c>
      <c r="G18" s="62">
        <f t="shared" si="1"/>
        <v>132.20338983050848</v>
      </c>
      <c r="H18" s="8"/>
      <c r="I18" s="30"/>
      <c r="J18" s="69">
        <v>311</v>
      </c>
      <c r="K18" s="62">
        <f t="shared" si="2"/>
        <v>99.679487179487182</v>
      </c>
      <c r="L18" s="62">
        <f t="shared" si="3"/>
        <v>99.679487179487182</v>
      </c>
      <c r="M18" s="8"/>
      <c r="N18" s="58">
        <v>311</v>
      </c>
      <c r="O18" s="58">
        <f t="shared" ref="O18:O19" si="9">N18/J18*100</f>
        <v>100</v>
      </c>
      <c r="P18" s="58"/>
      <c r="Q18" s="58">
        <v>311</v>
      </c>
      <c r="R18" s="58">
        <f t="shared" ref="R18:R19" si="10">Q18/N18*100</f>
        <v>100</v>
      </c>
      <c r="S18" s="8"/>
    </row>
    <row r="19" spans="1:23" s="35" customFormat="1" ht="30">
      <c r="A19" s="34">
        <v>400</v>
      </c>
      <c r="B19" s="27" t="s">
        <v>189</v>
      </c>
      <c r="C19" s="60">
        <v>17171.599999999999</v>
      </c>
      <c r="D19" s="61">
        <v>5886</v>
      </c>
      <c r="E19" s="62">
        <f t="shared" si="0"/>
        <v>34.277528011367608</v>
      </c>
      <c r="F19" s="61">
        <v>5886</v>
      </c>
      <c r="G19" s="62">
        <f t="shared" si="1"/>
        <v>34.277528011367608</v>
      </c>
      <c r="H19" s="8"/>
      <c r="I19" s="30"/>
      <c r="J19" s="69">
        <v>1243.9000000000001</v>
      </c>
      <c r="K19" s="62">
        <f t="shared" si="2"/>
        <v>21.133197417601089</v>
      </c>
      <c r="L19" s="62">
        <f t="shared" si="3"/>
        <v>21.133197417601089</v>
      </c>
      <c r="M19" s="31"/>
      <c r="N19" s="58">
        <v>1234.3</v>
      </c>
      <c r="O19" s="58">
        <f t="shared" si="9"/>
        <v>99.228233780850545</v>
      </c>
      <c r="P19" s="67"/>
      <c r="Q19" s="58">
        <v>1234.3</v>
      </c>
      <c r="R19" s="58">
        <f t="shared" si="10"/>
        <v>100</v>
      </c>
      <c r="S19" s="31"/>
    </row>
    <row r="20" spans="1:23" s="35" customFormat="1" ht="30">
      <c r="A20" s="34">
        <v>243</v>
      </c>
      <c r="B20" s="27" t="s">
        <v>190</v>
      </c>
      <c r="C20" s="60">
        <v>10752.9</v>
      </c>
      <c r="D20" s="61"/>
      <c r="E20" s="62">
        <f t="shared" si="0"/>
        <v>0</v>
      </c>
      <c r="F20" s="61"/>
      <c r="G20" s="62"/>
      <c r="H20" s="8"/>
      <c r="I20" s="30"/>
      <c r="J20" s="69"/>
      <c r="K20" s="62"/>
      <c r="L20" s="62"/>
      <c r="M20" s="8"/>
      <c r="N20" s="58"/>
      <c r="O20" s="58"/>
      <c r="P20" s="58"/>
      <c r="Q20" s="58"/>
      <c r="R20" s="58"/>
      <c r="S20" s="8"/>
    </row>
    <row r="21" spans="1:23" s="35" customFormat="1" ht="15.75">
      <c r="A21" s="34">
        <v>350</v>
      </c>
      <c r="B21" s="27" t="s">
        <v>191</v>
      </c>
      <c r="C21" s="60">
        <v>83.7</v>
      </c>
      <c r="D21" s="61"/>
      <c r="E21" s="62">
        <f t="shared" si="0"/>
        <v>0</v>
      </c>
      <c r="F21" s="61"/>
      <c r="G21" s="62"/>
      <c r="H21" s="8"/>
      <c r="I21" s="30"/>
      <c r="J21" s="69"/>
      <c r="K21" s="62"/>
      <c r="L21" s="62"/>
      <c r="M21" s="8"/>
      <c r="N21" s="58"/>
      <c r="O21" s="58"/>
      <c r="P21" s="58"/>
      <c r="Q21" s="58"/>
      <c r="R21" s="58"/>
      <c r="S21" s="8"/>
    </row>
    <row r="22" spans="1:23" s="35" customFormat="1" ht="15.75">
      <c r="A22" s="34">
        <v>820</v>
      </c>
      <c r="B22" s="27" t="s">
        <v>1</v>
      </c>
      <c r="C22" s="60"/>
      <c r="D22" s="61"/>
      <c r="E22" s="62"/>
      <c r="F22" s="61"/>
      <c r="G22" s="62"/>
      <c r="H22" s="8"/>
      <c r="I22" s="30"/>
      <c r="J22" s="69"/>
      <c r="K22" s="62"/>
      <c r="L22" s="62"/>
      <c r="M22" s="8"/>
      <c r="N22" s="58"/>
      <c r="O22" s="58"/>
      <c r="P22" s="58"/>
      <c r="Q22" s="58"/>
      <c r="R22" s="58"/>
      <c r="S22" s="8"/>
    </row>
    <row r="23" spans="1:23" s="35" customFormat="1" ht="45">
      <c r="A23" s="34">
        <v>842</v>
      </c>
      <c r="B23" s="27" t="s">
        <v>192</v>
      </c>
      <c r="C23" s="60"/>
      <c r="D23" s="61"/>
      <c r="E23" s="62"/>
      <c r="F23" s="61"/>
      <c r="G23" s="62"/>
      <c r="H23" s="8"/>
      <c r="I23" s="30"/>
      <c r="J23" s="69"/>
      <c r="K23" s="62"/>
      <c r="L23" s="62"/>
      <c r="M23" s="8"/>
      <c r="N23" s="58"/>
      <c r="O23" s="58"/>
      <c r="P23" s="58"/>
      <c r="Q23" s="58"/>
      <c r="R23" s="58"/>
      <c r="S23" s="8"/>
    </row>
    <row r="24" spans="1:23" s="35" customFormat="1" ht="15.75">
      <c r="A24" s="34">
        <v>870</v>
      </c>
      <c r="B24" s="27" t="s">
        <v>2</v>
      </c>
      <c r="C24" s="60"/>
      <c r="D24" s="61">
        <v>100</v>
      </c>
      <c r="E24" s="62"/>
      <c r="F24" s="61"/>
      <c r="G24" s="62"/>
      <c r="H24" s="8"/>
      <c r="I24" s="30"/>
      <c r="J24" s="69">
        <v>100</v>
      </c>
      <c r="K24" s="62">
        <f>J24/D24*100</f>
        <v>100</v>
      </c>
      <c r="L24" s="62"/>
      <c r="M24" s="8"/>
      <c r="N24" s="58">
        <v>4421</v>
      </c>
      <c r="O24" s="58"/>
      <c r="P24" s="58"/>
      <c r="Q24" s="58">
        <v>9092</v>
      </c>
      <c r="R24" s="58">
        <f>Q24/N24*100</f>
        <v>205.65482922415742</v>
      </c>
      <c r="S24" s="8"/>
    </row>
    <row r="25" spans="1:23" s="35" customFormat="1" ht="15.75">
      <c r="A25" s="34">
        <v>500</v>
      </c>
      <c r="B25" s="27" t="s">
        <v>206</v>
      </c>
      <c r="C25" s="60"/>
      <c r="D25" s="61">
        <v>1.5</v>
      </c>
      <c r="E25" s="62"/>
      <c r="F25" s="61">
        <v>1.5</v>
      </c>
      <c r="G25" s="62"/>
      <c r="H25" s="8"/>
      <c r="I25" s="30"/>
      <c r="J25" s="69">
        <v>1.5</v>
      </c>
      <c r="K25" s="62"/>
      <c r="L25" s="62"/>
      <c r="M25" s="8"/>
      <c r="N25" s="58">
        <v>1.5</v>
      </c>
      <c r="O25" s="58"/>
      <c r="P25" s="58"/>
      <c r="Q25" s="58">
        <v>1.5</v>
      </c>
      <c r="R25" s="58"/>
      <c r="S25" s="8"/>
    </row>
    <row r="26" spans="1:23" s="35" customFormat="1" ht="15.75">
      <c r="A26" s="34" t="s">
        <v>223</v>
      </c>
      <c r="B26" s="27" t="s">
        <v>207</v>
      </c>
      <c r="C26" s="60"/>
      <c r="D26" s="61"/>
      <c r="E26" s="62"/>
      <c r="F26" s="61"/>
      <c r="G26" s="62"/>
      <c r="H26" s="8"/>
      <c r="I26" s="30"/>
      <c r="J26" s="69"/>
      <c r="K26" s="62"/>
      <c r="L26" s="62"/>
      <c r="M26" s="8"/>
      <c r="N26" s="58"/>
      <c r="O26" s="58"/>
      <c r="P26" s="58"/>
      <c r="Q26" s="58"/>
      <c r="R26" s="58"/>
      <c r="S26" s="8"/>
    </row>
    <row r="27" spans="1:23" s="95" customFormat="1" ht="15.75">
      <c r="A27" s="16"/>
      <c r="B27" s="17" t="s">
        <v>8</v>
      </c>
      <c r="C27" s="75">
        <v>202052.8</v>
      </c>
      <c r="D27" s="75">
        <v>200658.3</v>
      </c>
      <c r="E27" s="62">
        <f t="shared" si="0"/>
        <v>99.309833865207509</v>
      </c>
      <c r="F27" s="75">
        <v>200558.3</v>
      </c>
      <c r="G27" s="62">
        <f t="shared" ref="G27" si="11">F27/C27*100</f>
        <v>99.260341851238891</v>
      </c>
      <c r="H27" s="21"/>
      <c r="I27" s="93"/>
      <c r="J27" s="75">
        <v>170761.4</v>
      </c>
      <c r="K27" s="62">
        <f>J27/D27*100</f>
        <v>85.100591403395725</v>
      </c>
      <c r="L27" s="62">
        <f t="shared" ref="L27" si="12">J27/F27*100</f>
        <v>85.143023250595959</v>
      </c>
      <c r="M27" s="93"/>
      <c r="N27" s="75">
        <v>177184.2</v>
      </c>
      <c r="O27" s="58">
        <f>N27/J27*100</f>
        <v>103.76127157542632</v>
      </c>
      <c r="P27" s="94"/>
      <c r="Q27" s="75">
        <v>190934.39999999999</v>
      </c>
      <c r="R27" s="58">
        <f>Q27/N27*100</f>
        <v>107.76039850054349</v>
      </c>
      <c r="S27" s="93"/>
    </row>
    <row r="28" spans="1:23" s="97" customFormat="1" ht="15.75">
      <c r="A28" s="72"/>
      <c r="B28" s="73" t="s">
        <v>17</v>
      </c>
      <c r="C28" s="75">
        <v>-1298.5</v>
      </c>
      <c r="D28" s="75">
        <v>-1474.8</v>
      </c>
      <c r="E28" s="62">
        <f t="shared" si="0"/>
        <v>113.57720446669232</v>
      </c>
      <c r="F28" s="75"/>
      <c r="G28" s="59"/>
      <c r="H28" s="21"/>
      <c r="I28" s="96"/>
      <c r="J28" s="75">
        <v>-1527</v>
      </c>
      <c r="K28" s="62">
        <f>J28/D28*100</f>
        <v>103.53946297803091</v>
      </c>
      <c r="L28" s="62"/>
      <c r="M28" s="96"/>
      <c r="N28" s="71">
        <v>-1721</v>
      </c>
      <c r="O28" s="58">
        <f>N28/J28*100</f>
        <v>112.70464963981664</v>
      </c>
      <c r="P28" s="75"/>
      <c r="Q28" s="71">
        <v>-1942</v>
      </c>
      <c r="R28" s="58">
        <f>Q28/N28*100</f>
        <v>112.84137129575828</v>
      </c>
      <c r="S28" s="96"/>
    </row>
    <row r="29" spans="1:23" s="46" customFormat="1" ht="15.75">
      <c r="A29" s="40" t="s">
        <v>19</v>
      </c>
      <c r="B29" s="41" t="s">
        <v>20</v>
      </c>
      <c r="C29" s="76">
        <f>C30+C45+C51+C62+C72+C82+C97+C103+C108+C112+C115</f>
        <v>202052.8</v>
      </c>
      <c r="D29" s="76"/>
      <c r="E29" s="78"/>
      <c r="F29" s="77"/>
      <c r="G29" s="78"/>
      <c r="H29" s="79"/>
      <c r="I29" s="45"/>
      <c r="J29" s="76"/>
      <c r="K29" s="78"/>
      <c r="L29" s="78"/>
      <c r="M29" s="45"/>
      <c r="N29" s="76"/>
      <c r="O29" s="80"/>
      <c r="P29" s="77"/>
      <c r="Q29" s="76"/>
      <c r="R29" s="58"/>
      <c r="S29" s="45"/>
      <c r="U29" s="81"/>
      <c r="V29" s="81"/>
      <c r="W29" s="81"/>
    </row>
    <row r="30" spans="1:23" s="23" customFormat="1" ht="15.75">
      <c r="A30" s="82" t="s">
        <v>16</v>
      </c>
      <c r="B30" s="22" t="s">
        <v>21</v>
      </c>
      <c r="C30" s="83">
        <v>27236.799999999999</v>
      </c>
      <c r="D30" s="83">
        <v>26647.4</v>
      </c>
      <c r="E30" s="62">
        <f t="shared" ref="E30:E31" si="13">D30/C30*100</f>
        <v>97.836015978382193</v>
      </c>
      <c r="F30" s="84">
        <v>26647.4</v>
      </c>
      <c r="G30" s="62">
        <f t="shared" ref="G30:G31" si="14">F30/C30*100</f>
        <v>97.836015978382193</v>
      </c>
      <c r="H30" s="21"/>
      <c r="I30" s="85"/>
      <c r="J30" s="86">
        <v>21945.8</v>
      </c>
      <c r="K30" s="62">
        <f t="shared" ref="K30:K31" si="15">J30/D30*100</f>
        <v>82.356252392353468</v>
      </c>
      <c r="L30" s="62">
        <f t="shared" ref="L30:L86" si="16">J30/F30*100</f>
        <v>82.356252392353468</v>
      </c>
      <c r="M30" s="87"/>
      <c r="N30" s="88">
        <v>21474</v>
      </c>
      <c r="O30" s="58">
        <f t="shared" ref="O30:O86" si="17">N30/J30*100</f>
        <v>97.850158116815066</v>
      </c>
      <c r="P30" s="88"/>
      <c r="Q30" s="88">
        <v>21528.1</v>
      </c>
      <c r="R30" s="58">
        <f t="shared" ref="R29:R86" si="18">Q30/N30*100</f>
        <v>100.25193256961906</v>
      </c>
      <c r="S30" s="85"/>
    </row>
    <row r="31" spans="1:23" s="35" customFormat="1" ht="30">
      <c r="A31" s="47" t="s">
        <v>15</v>
      </c>
      <c r="B31" s="42" t="s">
        <v>22</v>
      </c>
      <c r="C31" s="43">
        <v>1132.8</v>
      </c>
      <c r="D31" s="43">
        <v>1276.4000000000001</v>
      </c>
      <c r="E31" s="62">
        <f t="shared" si="13"/>
        <v>112.67655367231639</v>
      </c>
      <c r="F31" s="43">
        <v>1276.4000000000001</v>
      </c>
      <c r="G31" s="62">
        <f t="shared" si="14"/>
        <v>112.67655367231639</v>
      </c>
      <c r="H31" s="8"/>
      <c r="I31" s="36"/>
      <c r="J31" s="69">
        <v>1262.8</v>
      </c>
      <c r="K31" s="62">
        <f t="shared" si="15"/>
        <v>98.934503290504537</v>
      </c>
      <c r="L31" s="62">
        <f t="shared" si="16"/>
        <v>98.934503290504537</v>
      </c>
      <c r="M31" s="30"/>
      <c r="N31" s="68">
        <v>1278.5999999999999</v>
      </c>
      <c r="O31" s="58">
        <f t="shared" si="17"/>
        <v>101.2511878365537</v>
      </c>
      <c r="P31" s="68"/>
      <c r="Q31" s="68">
        <v>1278.5999999999999</v>
      </c>
      <c r="R31" s="58">
        <f t="shared" si="18"/>
        <v>100</v>
      </c>
      <c r="S31" s="36"/>
    </row>
    <row r="32" spans="1:23" s="35" customFormat="1" ht="45">
      <c r="A32" s="47" t="s">
        <v>14</v>
      </c>
      <c r="B32" s="42" t="s">
        <v>23</v>
      </c>
      <c r="C32" s="43"/>
      <c r="D32" s="43"/>
      <c r="E32" s="62"/>
      <c r="F32" s="43"/>
      <c r="G32" s="62"/>
      <c r="H32" s="8"/>
      <c r="I32" s="37"/>
      <c r="J32" s="69"/>
      <c r="K32" s="62"/>
      <c r="L32" s="62"/>
      <c r="M32" s="37"/>
      <c r="N32" s="68"/>
      <c r="O32" s="58"/>
      <c r="P32" s="69"/>
      <c r="Q32" s="68"/>
      <c r="R32" s="58"/>
      <c r="S32" s="36"/>
    </row>
    <row r="33" spans="1:19" s="35" customFormat="1" ht="45">
      <c r="A33" s="47" t="s">
        <v>101</v>
      </c>
      <c r="B33" s="42" t="s">
        <v>24</v>
      </c>
      <c r="C33" s="43">
        <v>13719.6</v>
      </c>
      <c r="D33" s="43">
        <v>13387.5</v>
      </c>
      <c r="E33" s="62">
        <f t="shared" ref="E33:E35" si="19">D33/C33*100</f>
        <v>97.579375491996842</v>
      </c>
      <c r="F33" s="43">
        <v>13387.5</v>
      </c>
      <c r="G33" s="62">
        <f t="shared" ref="G33:G35" si="20">F33/C33*100</f>
        <v>97.579375491996842</v>
      </c>
      <c r="H33" s="8"/>
      <c r="I33" s="36"/>
      <c r="J33" s="69">
        <v>9730.2000000000007</v>
      </c>
      <c r="K33" s="62">
        <f t="shared" ref="K33" si="21">J33/D33*100</f>
        <v>72.681232492997211</v>
      </c>
      <c r="L33" s="62">
        <f t="shared" si="16"/>
        <v>72.681232492997211</v>
      </c>
      <c r="M33" s="37"/>
      <c r="N33" s="68">
        <v>9552</v>
      </c>
      <c r="O33" s="58">
        <f t="shared" si="17"/>
        <v>98.168588518221611</v>
      </c>
      <c r="P33" s="69"/>
      <c r="Q33" s="68">
        <v>9565.4</v>
      </c>
      <c r="R33" s="58">
        <f t="shared" si="18"/>
        <v>100.14028475711892</v>
      </c>
      <c r="S33" s="36"/>
    </row>
    <row r="34" spans="1:19" s="35" customFormat="1" ht="15.75">
      <c r="A34" s="47" t="s">
        <v>13</v>
      </c>
      <c r="B34" s="42" t="s">
        <v>25</v>
      </c>
      <c r="C34" s="43"/>
      <c r="D34" s="43">
        <v>24.1</v>
      </c>
      <c r="E34" s="62" t="e">
        <f t="shared" si="19"/>
        <v>#DIV/0!</v>
      </c>
      <c r="F34" s="43">
        <v>24.1</v>
      </c>
      <c r="G34" s="62" t="e">
        <f t="shared" si="20"/>
        <v>#DIV/0!</v>
      </c>
      <c r="H34" s="8"/>
      <c r="I34" s="30"/>
      <c r="J34" s="69"/>
      <c r="K34" s="62"/>
      <c r="L34" s="62">
        <f t="shared" si="16"/>
        <v>0</v>
      </c>
      <c r="M34" s="30"/>
      <c r="N34" s="68"/>
      <c r="O34" s="58"/>
      <c r="P34" s="68"/>
      <c r="Q34" s="68"/>
      <c r="R34" s="58"/>
      <c r="S34" s="36"/>
    </row>
    <row r="35" spans="1:19" s="35" customFormat="1" ht="30">
      <c r="A35" s="47" t="s">
        <v>12</v>
      </c>
      <c r="B35" s="42" t="s">
        <v>26</v>
      </c>
      <c r="C35" s="43">
        <v>3634.7</v>
      </c>
      <c r="D35" s="43">
        <v>3628</v>
      </c>
      <c r="E35" s="62">
        <f t="shared" si="19"/>
        <v>99.81566566704268</v>
      </c>
      <c r="F35" s="43">
        <v>3628</v>
      </c>
      <c r="G35" s="62">
        <f t="shared" si="20"/>
        <v>99.81566566704268</v>
      </c>
      <c r="H35" s="8"/>
      <c r="I35" s="30"/>
      <c r="J35" s="69">
        <v>2484</v>
      </c>
      <c r="K35" s="62">
        <f t="shared" ref="K35" si="22">J35/D35*100</f>
        <v>68.467475192943766</v>
      </c>
      <c r="L35" s="62">
        <f t="shared" si="16"/>
        <v>68.467475192943766</v>
      </c>
      <c r="M35" s="30"/>
      <c r="N35" s="68">
        <v>2335.9</v>
      </c>
      <c r="O35" s="58">
        <f t="shared" si="17"/>
        <v>94.037842190016107</v>
      </c>
      <c r="P35" s="68"/>
      <c r="Q35" s="68">
        <v>2338</v>
      </c>
      <c r="R35" s="58">
        <f t="shared" si="18"/>
        <v>100.08990110878034</v>
      </c>
      <c r="S35" s="36"/>
    </row>
    <row r="36" spans="1:19" s="35" customFormat="1" ht="15.75">
      <c r="A36" s="47" t="s">
        <v>102</v>
      </c>
      <c r="B36" s="42" t="s">
        <v>27</v>
      </c>
      <c r="C36" s="43"/>
      <c r="D36" s="43"/>
      <c r="E36" s="62"/>
      <c r="F36" s="44"/>
      <c r="G36" s="62"/>
      <c r="H36" s="8"/>
      <c r="I36" s="36"/>
      <c r="J36" s="69"/>
      <c r="K36" s="62"/>
      <c r="L36" s="62"/>
      <c r="M36" s="30"/>
      <c r="N36" s="68"/>
      <c r="O36" s="58"/>
      <c r="P36" s="68"/>
      <c r="Q36" s="68"/>
      <c r="R36" s="58"/>
      <c r="S36" s="36"/>
    </row>
    <row r="37" spans="1:19" s="35" customFormat="1" ht="15.75">
      <c r="A37" s="47" t="s">
        <v>103</v>
      </c>
      <c r="B37" s="42" t="s">
        <v>28</v>
      </c>
      <c r="C37" s="43"/>
      <c r="D37" s="48"/>
      <c r="E37" s="62"/>
      <c r="F37" s="49"/>
      <c r="G37" s="62"/>
      <c r="H37" s="8"/>
      <c r="I37" s="36"/>
      <c r="J37" s="69"/>
      <c r="K37" s="62"/>
      <c r="L37" s="62"/>
      <c r="M37" s="30"/>
      <c r="N37" s="68"/>
      <c r="O37" s="58"/>
      <c r="P37" s="68"/>
      <c r="Q37" s="68"/>
      <c r="R37" s="58"/>
      <c r="S37" s="36"/>
    </row>
    <row r="38" spans="1:19" s="35" customFormat="1" ht="15.75">
      <c r="A38" s="47" t="s">
        <v>104</v>
      </c>
      <c r="B38" s="42" t="s">
        <v>29</v>
      </c>
      <c r="C38" s="43"/>
      <c r="D38" s="43">
        <v>100</v>
      </c>
      <c r="E38" s="62" t="e">
        <f t="shared" ref="E38" si="23">D38/C38*100</f>
        <v>#DIV/0!</v>
      </c>
      <c r="F38" s="43">
        <v>100</v>
      </c>
      <c r="G38" s="62" t="e">
        <f t="shared" ref="G38" si="24">F38/C38*100</f>
        <v>#DIV/0!</v>
      </c>
      <c r="H38" s="8"/>
      <c r="I38" s="36"/>
      <c r="J38" s="69">
        <v>100</v>
      </c>
      <c r="K38" s="62">
        <f t="shared" ref="K38" si="25">J38/D38*100</f>
        <v>100</v>
      </c>
      <c r="L38" s="62">
        <f t="shared" si="16"/>
        <v>100</v>
      </c>
      <c r="M38" s="37"/>
      <c r="N38" s="68">
        <v>100</v>
      </c>
      <c r="O38" s="58">
        <f t="shared" si="17"/>
        <v>100</v>
      </c>
      <c r="P38" s="69"/>
      <c r="Q38" s="68">
        <v>100</v>
      </c>
      <c r="R38" s="58">
        <f t="shared" si="18"/>
        <v>100</v>
      </c>
      <c r="S38" s="36"/>
    </row>
    <row r="39" spans="1:19" s="35" customFormat="1" ht="30">
      <c r="A39" s="47" t="s">
        <v>214</v>
      </c>
      <c r="B39" s="42" t="s">
        <v>213</v>
      </c>
      <c r="C39" s="43"/>
      <c r="D39" s="43"/>
      <c r="E39" s="62"/>
      <c r="F39" s="44"/>
      <c r="G39" s="62"/>
      <c r="H39" s="8"/>
      <c r="I39" s="36"/>
      <c r="J39" s="69"/>
      <c r="K39" s="62"/>
      <c r="L39" s="62"/>
      <c r="M39" s="30"/>
      <c r="N39" s="68"/>
      <c r="O39" s="58"/>
      <c r="P39" s="68"/>
      <c r="Q39" s="68"/>
      <c r="R39" s="58"/>
      <c r="S39" s="36"/>
    </row>
    <row r="40" spans="1:19" s="35" customFormat="1" ht="15.75">
      <c r="A40" s="47" t="s">
        <v>105</v>
      </c>
      <c r="B40" s="42" t="s">
        <v>30</v>
      </c>
      <c r="C40" s="43">
        <v>8749.7000000000007</v>
      </c>
      <c r="D40" s="43">
        <v>8231.5</v>
      </c>
      <c r="E40" s="62">
        <f t="shared" ref="E40" si="26">D40/C40*100</f>
        <v>94.077511228956411</v>
      </c>
      <c r="F40" s="43">
        <v>8231.5</v>
      </c>
      <c r="G40" s="62">
        <f t="shared" ref="G40" si="27">F40/C40*100</f>
        <v>94.077511228956411</v>
      </c>
      <c r="H40" s="8"/>
      <c r="I40" s="38"/>
      <c r="J40" s="69">
        <v>8368.7999999999993</v>
      </c>
      <c r="K40" s="62">
        <f t="shared" ref="K40" si="28">J40/D40*100</f>
        <v>101.66798274919515</v>
      </c>
      <c r="L40" s="62">
        <f t="shared" si="16"/>
        <v>101.66798274919515</v>
      </c>
      <c r="M40" s="30"/>
      <c r="N40" s="68">
        <v>8207.5</v>
      </c>
      <c r="O40" s="58">
        <f t="shared" si="17"/>
        <v>98.072603001625097</v>
      </c>
      <c r="P40" s="68"/>
      <c r="Q40" s="68">
        <v>8246.1</v>
      </c>
      <c r="R40" s="58">
        <f t="shared" si="18"/>
        <v>100.4703015534572</v>
      </c>
      <c r="S40" s="36"/>
    </row>
    <row r="41" spans="1:19" s="23" customFormat="1" ht="15.75">
      <c r="A41" s="82" t="s">
        <v>11</v>
      </c>
      <c r="B41" s="22" t="s">
        <v>31</v>
      </c>
      <c r="C41" s="83"/>
      <c r="D41" s="83"/>
      <c r="E41" s="63"/>
      <c r="F41" s="84"/>
      <c r="G41" s="63"/>
      <c r="H41" s="21"/>
      <c r="I41" s="85"/>
      <c r="J41" s="86"/>
      <c r="K41" s="63"/>
      <c r="L41" s="62"/>
      <c r="M41" s="87"/>
      <c r="N41" s="88"/>
      <c r="O41" s="58"/>
      <c r="P41" s="88"/>
      <c r="Q41" s="88"/>
      <c r="R41" s="58"/>
      <c r="S41" s="85"/>
    </row>
    <row r="42" spans="1:19" s="35" customFormat="1" ht="15.75">
      <c r="A42" s="47" t="s">
        <v>10</v>
      </c>
      <c r="B42" s="42" t="s">
        <v>32</v>
      </c>
      <c r="C42" s="43"/>
      <c r="D42" s="43"/>
      <c r="E42" s="62"/>
      <c r="F42" s="44"/>
      <c r="G42" s="62"/>
      <c r="H42" s="8"/>
      <c r="I42" s="36"/>
      <c r="J42" s="69"/>
      <c r="K42" s="62"/>
      <c r="L42" s="62"/>
      <c r="M42" s="30"/>
      <c r="N42" s="68"/>
      <c r="O42" s="58"/>
      <c r="P42" s="68"/>
      <c r="Q42" s="68"/>
      <c r="R42" s="58"/>
      <c r="S42" s="36"/>
    </row>
    <row r="43" spans="1:19" s="35" customFormat="1" ht="15.75">
      <c r="A43" s="47" t="s">
        <v>9</v>
      </c>
      <c r="B43" s="42" t="s">
        <v>33</v>
      </c>
      <c r="C43" s="43"/>
      <c r="D43" s="43"/>
      <c r="E43" s="62"/>
      <c r="F43" s="44"/>
      <c r="G43" s="62"/>
      <c r="H43" s="8"/>
      <c r="I43" s="36"/>
      <c r="J43" s="69"/>
      <c r="K43" s="62"/>
      <c r="L43" s="62"/>
      <c r="M43" s="30"/>
      <c r="N43" s="68"/>
      <c r="O43" s="58"/>
      <c r="P43" s="68"/>
      <c r="Q43" s="68"/>
      <c r="R43" s="58"/>
      <c r="S43" s="36"/>
    </row>
    <row r="44" spans="1:19" s="35" customFormat="1" ht="15.75">
      <c r="A44" s="47" t="s">
        <v>106</v>
      </c>
      <c r="B44" s="42" t="s">
        <v>34</v>
      </c>
      <c r="C44" s="43"/>
      <c r="D44" s="43"/>
      <c r="E44" s="62"/>
      <c r="F44" s="44"/>
      <c r="G44" s="62"/>
      <c r="H44" s="8"/>
      <c r="I44" s="36"/>
      <c r="J44" s="69"/>
      <c r="K44" s="62"/>
      <c r="L44" s="62"/>
      <c r="M44" s="30"/>
      <c r="N44" s="68"/>
      <c r="O44" s="58"/>
      <c r="P44" s="68"/>
      <c r="Q44" s="68"/>
      <c r="R44" s="58"/>
      <c r="S44" s="36"/>
    </row>
    <row r="45" spans="1:19" s="23" customFormat="1" ht="28.5">
      <c r="A45" s="82" t="s">
        <v>107</v>
      </c>
      <c r="B45" s="22" t="s">
        <v>35</v>
      </c>
      <c r="C45" s="83">
        <v>1935.7</v>
      </c>
      <c r="D45" s="83">
        <v>2312.4</v>
      </c>
      <c r="E45" s="62">
        <f t="shared" ref="E45:E47" si="29">D45/C45*100</f>
        <v>119.46066022627473</v>
      </c>
      <c r="F45" s="83">
        <v>2312.4</v>
      </c>
      <c r="G45" s="62">
        <f t="shared" ref="G45:G47" si="30">F45/C45*100</f>
        <v>119.46066022627473</v>
      </c>
      <c r="H45" s="21"/>
      <c r="I45" s="85"/>
      <c r="J45" s="86">
        <v>2448.5</v>
      </c>
      <c r="K45" s="62">
        <f t="shared" ref="K45:K47" si="31">J45/D45*100</f>
        <v>105.88565992042899</v>
      </c>
      <c r="L45" s="62">
        <f t="shared" si="16"/>
        <v>105.88565992042899</v>
      </c>
      <c r="M45" s="87"/>
      <c r="N45" s="88">
        <v>2189.6999999999998</v>
      </c>
      <c r="O45" s="58">
        <f t="shared" si="17"/>
        <v>89.4302634265877</v>
      </c>
      <c r="P45" s="88"/>
      <c r="Q45" s="88">
        <v>2105.6</v>
      </c>
      <c r="R45" s="58">
        <f t="shared" si="18"/>
        <v>96.159291227108739</v>
      </c>
      <c r="S45" s="85"/>
    </row>
    <row r="46" spans="1:19" s="35" customFormat="1" ht="15.75">
      <c r="A46" s="47" t="s">
        <v>108</v>
      </c>
      <c r="B46" s="42" t="s">
        <v>36</v>
      </c>
      <c r="C46" s="43">
        <v>1044.2</v>
      </c>
      <c r="D46" s="43">
        <v>1251.2</v>
      </c>
      <c r="E46" s="62">
        <f t="shared" si="29"/>
        <v>119.8237885462555</v>
      </c>
      <c r="F46" s="43">
        <v>1251.2</v>
      </c>
      <c r="G46" s="62">
        <f t="shared" si="30"/>
        <v>119.8237885462555</v>
      </c>
      <c r="H46" s="8"/>
      <c r="I46" s="36"/>
      <c r="J46" s="69">
        <v>1346.1</v>
      </c>
      <c r="K46" s="62">
        <f t="shared" si="31"/>
        <v>107.58471867007671</v>
      </c>
      <c r="L46" s="62">
        <f t="shared" si="16"/>
        <v>107.58471867007671</v>
      </c>
      <c r="M46" s="30"/>
      <c r="N46" s="68">
        <v>1085.2</v>
      </c>
      <c r="O46" s="58">
        <f t="shared" si="17"/>
        <v>80.618081866131803</v>
      </c>
      <c r="P46" s="68"/>
      <c r="Q46" s="68">
        <v>999</v>
      </c>
      <c r="R46" s="58">
        <f t="shared" si="18"/>
        <v>92.056763730187981</v>
      </c>
      <c r="S46" s="38"/>
    </row>
    <row r="47" spans="1:19" s="35" customFormat="1" ht="30">
      <c r="A47" s="47" t="s">
        <v>109</v>
      </c>
      <c r="B47" s="42" t="s">
        <v>37</v>
      </c>
      <c r="C47" s="43">
        <v>891.5</v>
      </c>
      <c r="D47" s="43">
        <v>1061.2</v>
      </c>
      <c r="E47" s="62">
        <f t="shared" si="29"/>
        <v>119.035333707235</v>
      </c>
      <c r="F47" s="43">
        <v>1061.2</v>
      </c>
      <c r="G47" s="62">
        <f t="shared" si="30"/>
        <v>119.035333707235</v>
      </c>
      <c r="H47" s="8"/>
      <c r="I47" s="38"/>
      <c r="J47" s="69">
        <v>1102.4000000000001</v>
      </c>
      <c r="K47" s="62">
        <f t="shared" si="31"/>
        <v>103.88239728609123</v>
      </c>
      <c r="L47" s="62">
        <f t="shared" si="16"/>
        <v>103.88239728609123</v>
      </c>
      <c r="M47" s="30"/>
      <c r="N47" s="68">
        <v>1104.5</v>
      </c>
      <c r="O47" s="58">
        <f t="shared" si="17"/>
        <v>100.19049346879534</v>
      </c>
      <c r="P47" s="68"/>
      <c r="Q47" s="68">
        <v>1106.5999999999999</v>
      </c>
      <c r="R47" s="58">
        <f t="shared" si="18"/>
        <v>100.19013128112266</v>
      </c>
      <c r="S47" s="36"/>
    </row>
    <row r="48" spans="1:19" s="35" customFormat="1" ht="15.75">
      <c r="A48" s="47" t="s">
        <v>110</v>
      </c>
      <c r="B48" s="42" t="s">
        <v>38</v>
      </c>
      <c r="C48" s="43"/>
      <c r="D48" s="43"/>
      <c r="E48" s="62"/>
      <c r="F48" s="44"/>
      <c r="G48" s="62"/>
      <c r="H48" s="8"/>
      <c r="I48" s="38"/>
      <c r="J48" s="69"/>
      <c r="K48" s="62"/>
      <c r="L48" s="62"/>
      <c r="M48" s="30"/>
      <c r="N48" s="68"/>
      <c r="O48" s="58"/>
      <c r="P48" s="68"/>
      <c r="Q48" s="68"/>
      <c r="R48" s="58"/>
      <c r="S48" s="36"/>
    </row>
    <row r="49" spans="1:19" s="35" customFormat="1" ht="15.75">
      <c r="A49" s="47" t="s">
        <v>111</v>
      </c>
      <c r="B49" s="42" t="s">
        <v>39</v>
      </c>
      <c r="C49" s="43"/>
      <c r="D49" s="48"/>
      <c r="E49" s="62"/>
      <c r="F49" s="44"/>
      <c r="G49" s="62"/>
      <c r="H49" s="8"/>
      <c r="I49" s="36"/>
      <c r="J49" s="69"/>
      <c r="K49" s="62"/>
      <c r="L49" s="62"/>
      <c r="M49" s="30"/>
      <c r="N49" s="68"/>
      <c r="O49" s="58"/>
      <c r="P49" s="68"/>
      <c r="Q49" s="68"/>
      <c r="R49" s="58"/>
      <c r="S49" s="36"/>
    </row>
    <row r="50" spans="1:19" s="35" customFormat="1" ht="30">
      <c r="A50" s="47" t="s">
        <v>112</v>
      </c>
      <c r="B50" s="42" t="s">
        <v>40</v>
      </c>
      <c r="C50" s="43"/>
      <c r="D50" s="43"/>
      <c r="E50" s="62"/>
      <c r="F50" s="44"/>
      <c r="G50" s="62"/>
      <c r="H50" s="8"/>
      <c r="I50" s="38"/>
      <c r="J50" s="69"/>
      <c r="K50" s="62"/>
      <c r="L50" s="62"/>
      <c r="M50" s="30"/>
      <c r="N50" s="68"/>
      <c r="O50" s="58"/>
      <c r="P50" s="68"/>
      <c r="Q50" s="68"/>
      <c r="R50" s="58"/>
      <c r="S50" s="36"/>
    </row>
    <row r="51" spans="1:19" s="23" customFormat="1" ht="15.75">
      <c r="A51" s="82" t="s">
        <v>113</v>
      </c>
      <c r="B51" s="22" t="s">
        <v>41</v>
      </c>
      <c r="C51" s="83">
        <v>27135.8</v>
      </c>
      <c r="D51" s="83">
        <v>5485.6</v>
      </c>
      <c r="E51" s="62">
        <f t="shared" ref="E51" si="32">D51/C51*100</f>
        <v>20.215361257084737</v>
      </c>
      <c r="F51" s="83">
        <v>5485.6</v>
      </c>
      <c r="G51" s="62">
        <f t="shared" ref="G51" si="33">F51/C51*100</f>
        <v>20.215361257084737</v>
      </c>
      <c r="H51" s="21"/>
      <c r="I51" s="85"/>
      <c r="J51" s="86">
        <v>5906.8</v>
      </c>
      <c r="K51" s="62">
        <f t="shared" ref="K51" si="34">J51/D51*100</f>
        <v>107.67828496427008</v>
      </c>
      <c r="L51" s="62">
        <f t="shared" si="16"/>
        <v>107.67828496427008</v>
      </c>
      <c r="M51" s="87"/>
      <c r="N51" s="88">
        <v>8954.4</v>
      </c>
      <c r="O51" s="58">
        <f t="shared" si="17"/>
        <v>151.59477212703999</v>
      </c>
      <c r="P51" s="88"/>
      <c r="Q51" s="88">
        <v>12416.2</v>
      </c>
      <c r="R51" s="58">
        <f t="shared" si="18"/>
        <v>138.66032341642099</v>
      </c>
      <c r="S51" s="85"/>
    </row>
    <row r="52" spans="1:19" s="35" customFormat="1" ht="15.75">
      <c r="A52" s="47" t="s">
        <v>114</v>
      </c>
      <c r="B52" s="42" t="s">
        <v>42</v>
      </c>
      <c r="C52" s="43"/>
      <c r="D52" s="43"/>
      <c r="E52" s="62"/>
      <c r="F52" s="43"/>
      <c r="G52" s="62"/>
      <c r="H52" s="8"/>
      <c r="I52" s="38"/>
      <c r="J52" s="69"/>
      <c r="K52" s="62"/>
      <c r="L52" s="62"/>
      <c r="M52" s="30"/>
      <c r="N52" s="68"/>
      <c r="O52" s="58"/>
      <c r="P52" s="68"/>
      <c r="Q52" s="68"/>
      <c r="R52" s="58"/>
      <c r="S52" s="36"/>
    </row>
    <row r="53" spans="1:19" s="35" customFormat="1" ht="15.75">
      <c r="A53" s="47" t="s">
        <v>216</v>
      </c>
      <c r="B53" s="42" t="s">
        <v>215</v>
      </c>
      <c r="C53" s="43"/>
      <c r="D53" s="48"/>
      <c r="E53" s="62"/>
      <c r="F53" s="48"/>
      <c r="G53" s="62"/>
      <c r="H53" s="8"/>
      <c r="I53" s="36"/>
      <c r="J53" s="69"/>
      <c r="K53" s="62"/>
      <c r="L53" s="62"/>
      <c r="M53" s="30"/>
      <c r="N53" s="68"/>
      <c r="O53" s="58"/>
      <c r="P53" s="68"/>
      <c r="Q53" s="68"/>
      <c r="R53" s="58"/>
      <c r="S53" s="36"/>
    </row>
    <row r="54" spans="1:19" s="35" customFormat="1" ht="15.75">
      <c r="A54" s="47" t="s">
        <v>115</v>
      </c>
      <c r="B54" s="42" t="s">
        <v>43</v>
      </c>
      <c r="C54" s="43">
        <v>818.2</v>
      </c>
      <c r="D54" s="43">
        <v>1315.9</v>
      </c>
      <c r="E54" s="62">
        <f t="shared" ref="E54" si="35">D54/C54*100</f>
        <v>160.82864825226108</v>
      </c>
      <c r="F54" s="43">
        <v>1315.9</v>
      </c>
      <c r="G54" s="62">
        <f t="shared" ref="G54" si="36">F54/C54*100</f>
        <v>160.82864825226108</v>
      </c>
      <c r="H54" s="8"/>
      <c r="I54" s="38"/>
      <c r="J54" s="69">
        <v>932.2</v>
      </c>
      <c r="K54" s="62">
        <f t="shared" ref="K54" si="37">J54/D54*100</f>
        <v>70.841249335055849</v>
      </c>
      <c r="L54" s="62">
        <f t="shared" si="16"/>
        <v>70.841249335055849</v>
      </c>
      <c r="M54" s="38"/>
      <c r="N54" s="68">
        <v>1139.3</v>
      </c>
      <c r="O54" s="58">
        <f t="shared" si="17"/>
        <v>122.21626260459129</v>
      </c>
      <c r="P54" s="70"/>
      <c r="Q54" s="68">
        <v>1171.5999999999999</v>
      </c>
      <c r="R54" s="58">
        <f t="shared" si="18"/>
        <v>102.83507416834898</v>
      </c>
      <c r="S54" s="38"/>
    </row>
    <row r="55" spans="1:19" s="35" customFormat="1" ht="15.75">
      <c r="A55" s="47" t="s">
        <v>116</v>
      </c>
      <c r="B55" s="42" t="s">
        <v>44</v>
      </c>
      <c r="C55" s="43"/>
      <c r="D55" s="50"/>
      <c r="E55" s="62"/>
      <c r="F55" s="50"/>
      <c r="G55" s="62"/>
      <c r="H55" s="8"/>
      <c r="I55" s="36"/>
      <c r="J55" s="69"/>
      <c r="K55" s="62"/>
      <c r="L55" s="62"/>
      <c r="M55" s="38"/>
      <c r="N55" s="68"/>
      <c r="O55" s="58"/>
      <c r="P55" s="70"/>
      <c r="Q55" s="68"/>
      <c r="R55" s="58"/>
      <c r="S55" s="36"/>
    </row>
    <row r="56" spans="1:19" s="35" customFormat="1" ht="15.75">
      <c r="A56" s="47" t="s">
        <v>117</v>
      </c>
      <c r="B56" s="42" t="s">
        <v>45</v>
      </c>
      <c r="C56" s="43"/>
      <c r="D56" s="50"/>
      <c r="E56" s="62"/>
      <c r="F56" s="50"/>
      <c r="G56" s="62"/>
      <c r="H56" s="8"/>
      <c r="I56" s="36"/>
      <c r="J56" s="69"/>
      <c r="K56" s="62"/>
      <c r="L56" s="62"/>
      <c r="M56" s="30"/>
      <c r="N56" s="68"/>
      <c r="O56" s="58"/>
      <c r="P56" s="68"/>
      <c r="Q56" s="68"/>
      <c r="R56" s="58"/>
      <c r="S56" s="36"/>
    </row>
    <row r="57" spans="1:19" s="35" customFormat="1" ht="15.75">
      <c r="A57" s="47" t="s">
        <v>118</v>
      </c>
      <c r="B57" s="42" t="s">
        <v>46</v>
      </c>
      <c r="C57" s="43"/>
      <c r="D57" s="50"/>
      <c r="E57" s="62"/>
      <c r="F57" s="50"/>
      <c r="G57" s="62"/>
      <c r="H57" s="8"/>
      <c r="I57" s="51"/>
      <c r="J57" s="69"/>
      <c r="K57" s="62"/>
      <c r="L57" s="62"/>
      <c r="M57" s="30"/>
      <c r="N57" s="68"/>
      <c r="O57" s="58"/>
      <c r="P57" s="68"/>
      <c r="Q57" s="68"/>
      <c r="R57" s="58"/>
      <c r="S57" s="36"/>
    </row>
    <row r="58" spans="1:19" s="35" customFormat="1" ht="15.75">
      <c r="A58" s="47" t="s">
        <v>119</v>
      </c>
      <c r="B58" s="42" t="s">
        <v>47</v>
      </c>
      <c r="C58" s="43">
        <v>26317.599999999999</v>
      </c>
      <c r="D58" s="43">
        <v>4169.7</v>
      </c>
      <c r="E58" s="62">
        <f t="shared" ref="E58" si="38">D58/C58*100</f>
        <v>15.843769948627534</v>
      </c>
      <c r="F58" s="43">
        <v>4169.7</v>
      </c>
      <c r="G58" s="62">
        <f t="shared" ref="G58" si="39">F58/C58*100</f>
        <v>15.843769948627534</v>
      </c>
      <c r="H58" s="8"/>
      <c r="I58" s="36"/>
      <c r="J58" s="69">
        <v>4974.8</v>
      </c>
      <c r="K58" s="62">
        <f t="shared" ref="K58" si="40">J58/D58*100</f>
        <v>119.30834352591316</v>
      </c>
      <c r="L58" s="62">
        <f t="shared" si="16"/>
        <v>119.30834352591316</v>
      </c>
      <c r="M58" s="30"/>
      <c r="N58" s="68">
        <v>7815.1</v>
      </c>
      <c r="O58" s="58">
        <f t="shared" si="17"/>
        <v>157.09375251266383</v>
      </c>
      <c r="P58" s="68"/>
      <c r="Q58" s="68">
        <v>11244.6</v>
      </c>
      <c r="R58" s="58">
        <f t="shared" si="18"/>
        <v>143.88299573901807</v>
      </c>
      <c r="S58" s="36"/>
    </row>
    <row r="59" spans="1:19" s="35" customFormat="1" ht="15.75">
      <c r="A59" s="47" t="s">
        <v>120</v>
      </c>
      <c r="B59" s="42" t="s">
        <v>48</v>
      </c>
      <c r="C59" s="43"/>
      <c r="D59" s="50"/>
      <c r="E59" s="62"/>
      <c r="F59" s="44"/>
      <c r="G59" s="62"/>
      <c r="H59" s="8"/>
      <c r="I59" s="51"/>
      <c r="J59" s="69"/>
      <c r="K59" s="62"/>
      <c r="L59" s="62"/>
      <c r="M59" s="38"/>
      <c r="N59" s="68"/>
      <c r="O59" s="58"/>
      <c r="P59" s="70"/>
      <c r="Q59" s="68"/>
      <c r="R59" s="58"/>
      <c r="S59" s="36"/>
    </row>
    <row r="60" spans="1:19" s="35" customFormat="1" ht="15.75">
      <c r="A60" s="47" t="s">
        <v>225</v>
      </c>
      <c r="B60" s="42" t="s">
        <v>224</v>
      </c>
      <c r="C60" s="43"/>
      <c r="D60" s="43"/>
      <c r="E60" s="62"/>
      <c r="F60" s="64"/>
      <c r="G60" s="62"/>
      <c r="H60" s="8"/>
      <c r="I60" s="38"/>
      <c r="J60" s="69"/>
      <c r="K60" s="62"/>
      <c r="L60" s="62"/>
      <c r="M60" s="38"/>
      <c r="N60" s="68"/>
      <c r="O60" s="58"/>
      <c r="P60" s="70"/>
      <c r="Q60" s="68"/>
      <c r="R60" s="58"/>
      <c r="S60" s="38"/>
    </row>
    <row r="61" spans="1:19" s="35" customFormat="1" ht="15.75">
      <c r="A61" s="47" t="s">
        <v>121</v>
      </c>
      <c r="B61" s="42" t="s">
        <v>49</v>
      </c>
      <c r="C61" s="43"/>
      <c r="D61" s="43"/>
      <c r="E61" s="62"/>
      <c r="F61" s="44"/>
      <c r="G61" s="62"/>
      <c r="H61" s="8"/>
      <c r="I61" s="51"/>
      <c r="J61" s="69"/>
      <c r="K61" s="62"/>
      <c r="L61" s="62"/>
      <c r="M61" s="30"/>
      <c r="N61" s="68"/>
      <c r="O61" s="58"/>
      <c r="P61" s="68"/>
      <c r="Q61" s="68"/>
      <c r="R61" s="58"/>
      <c r="S61" s="36"/>
    </row>
    <row r="62" spans="1:19" s="23" customFormat="1" ht="15.75">
      <c r="A62" s="82" t="s">
        <v>122</v>
      </c>
      <c r="B62" s="22" t="s">
        <v>50</v>
      </c>
      <c r="C62" s="83">
        <v>1383.5</v>
      </c>
      <c r="D62" s="83">
        <v>3939.1</v>
      </c>
      <c r="E62" s="62">
        <f t="shared" ref="E62" si="41">D62/C62*100</f>
        <v>284.71991326346222</v>
      </c>
      <c r="F62" s="83">
        <v>3939.1</v>
      </c>
      <c r="G62" s="62">
        <f t="shared" ref="G62:G65" si="42">F62/C62*100</f>
        <v>284.71991326346222</v>
      </c>
      <c r="H62" s="21"/>
      <c r="I62" s="85"/>
      <c r="J62" s="86">
        <v>299.3</v>
      </c>
      <c r="K62" s="62">
        <f t="shared" ref="K62" si="43">J62/D62*100</f>
        <v>7.5981823259120107</v>
      </c>
      <c r="L62" s="62">
        <f t="shared" si="16"/>
        <v>7.5981823259120107</v>
      </c>
      <c r="M62" s="87"/>
      <c r="N62" s="86">
        <v>492.2</v>
      </c>
      <c r="O62" s="58">
        <f t="shared" si="17"/>
        <v>164.45038422986968</v>
      </c>
      <c r="P62" s="86"/>
      <c r="Q62" s="86">
        <v>712.3</v>
      </c>
      <c r="R62" s="58">
        <f t="shared" si="18"/>
        <v>144.71759447379114</v>
      </c>
      <c r="S62" s="85"/>
    </row>
    <row r="63" spans="1:19" s="35" customFormat="1" ht="15.75">
      <c r="A63" s="47" t="s">
        <v>123</v>
      </c>
      <c r="B63" s="42" t="s">
        <v>51</v>
      </c>
      <c r="C63" s="43"/>
      <c r="D63" s="43"/>
      <c r="E63" s="62"/>
      <c r="F63" s="43"/>
      <c r="G63" s="62" t="e">
        <f t="shared" si="42"/>
        <v>#DIV/0!</v>
      </c>
      <c r="H63" s="8"/>
      <c r="I63" s="38"/>
      <c r="J63" s="69"/>
      <c r="K63" s="62"/>
      <c r="L63" s="62"/>
      <c r="M63" s="30"/>
      <c r="N63" s="68"/>
      <c r="O63" s="58"/>
      <c r="P63" s="68"/>
      <c r="Q63" s="68"/>
      <c r="R63" s="58"/>
      <c r="S63" s="36"/>
    </row>
    <row r="64" spans="1:19" s="35" customFormat="1" ht="15.75">
      <c r="A64" s="47" t="s">
        <v>124</v>
      </c>
      <c r="B64" s="42" t="s">
        <v>52</v>
      </c>
      <c r="C64" s="43">
        <v>1383.5</v>
      </c>
      <c r="D64" s="43">
        <v>3927.1</v>
      </c>
      <c r="E64" s="62">
        <f t="shared" ref="E64:E65" si="44">D64/C64*100</f>
        <v>283.85254788579692</v>
      </c>
      <c r="F64" s="43">
        <v>3927.1</v>
      </c>
      <c r="G64" s="62">
        <f t="shared" si="42"/>
        <v>283.85254788579692</v>
      </c>
      <c r="H64" s="8"/>
      <c r="I64" s="36"/>
      <c r="J64" s="69">
        <v>299.3</v>
      </c>
      <c r="K64" s="62">
        <f t="shared" ref="K64" si="45">J64/D64*100</f>
        <v>7.62140001527845</v>
      </c>
      <c r="L64" s="62">
        <f t="shared" si="16"/>
        <v>7.62140001527845</v>
      </c>
      <c r="M64" s="30"/>
      <c r="N64" s="68">
        <v>492.2</v>
      </c>
      <c r="O64" s="58">
        <f t="shared" si="17"/>
        <v>164.45038422986968</v>
      </c>
      <c r="P64" s="68"/>
      <c r="Q64" s="68">
        <v>712.3</v>
      </c>
      <c r="R64" s="58">
        <f t="shared" si="18"/>
        <v>144.71759447379114</v>
      </c>
      <c r="S64" s="36"/>
    </row>
    <row r="65" spans="1:19" s="35" customFormat="1" ht="15.75">
      <c r="A65" s="47" t="s">
        <v>125</v>
      </c>
      <c r="B65" s="42" t="s">
        <v>53</v>
      </c>
      <c r="C65" s="43"/>
      <c r="D65" s="43">
        <v>12</v>
      </c>
      <c r="E65" s="62" t="e">
        <f t="shared" si="44"/>
        <v>#DIV/0!</v>
      </c>
      <c r="F65" s="43">
        <v>12</v>
      </c>
      <c r="G65" s="62" t="e">
        <f t="shared" si="42"/>
        <v>#DIV/0!</v>
      </c>
      <c r="H65" s="8"/>
      <c r="I65" s="38"/>
      <c r="J65" s="69"/>
      <c r="K65" s="62"/>
      <c r="L65" s="62">
        <f t="shared" si="16"/>
        <v>0</v>
      </c>
      <c r="M65" s="30"/>
      <c r="N65" s="68"/>
      <c r="O65" s="58"/>
      <c r="P65" s="68"/>
      <c r="Q65" s="68"/>
      <c r="R65" s="58"/>
      <c r="S65" s="36"/>
    </row>
    <row r="66" spans="1:19" s="35" customFormat="1" ht="30">
      <c r="A66" s="47" t="s">
        <v>218</v>
      </c>
      <c r="B66" s="42" t="s">
        <v>217</v>
      </c>
      <c r="C66" s="43"/>
      <c r="D66" s="48"/>
      <c r="E66" s="62"/>
      <c r="F66" s="44"/>
      <c r="G66" s="62"/>
      <c r="H66" s="8"/>
      <c r="I66" s="36"/>
      <c r="J66" s="69"/>
      <c r="K66" s="62"/>
      <c r="L66" s="62"/>
      <c r="M66" s="30"/>
      <c r="N66" s="68"/>
      <c r="O66" s="58"/>
      <c r="P66" s="68"/>
      <c r="Q66" s="68"/>
      <c r="R66" s="58"/>
      <c r="S66" s="36"/>
    </row>
    <row r="67" spans="1:19" s="35" customFormat="1" ht="15.75">
      <c r="A67" s="47" t="s">
        <v>126</v>
      </c>
      <c r="B67" s="42" t="s">
        <v>54</v>
      </c>
      <c r="C67" s="43"/>
      <c r="D67" s="43"/>
      <c r="E67" s="62"/>
      <c r="F67" s="44"/>
      <c r="G67" s="62"/>
      <c r="H67" s="8"/>
      <c r="I67" s="38"/>
      <c r="J67" s="69"/>
      <c r="K67" s="62"/>
      <c r="L67" s="62"/>
      <c r="M67" s="30"/>
      <c r="N67" s="68"/>
      <c r="O67" s="58"/>
      <c r="P67" s="68"/>
      <c r="Q67" s="68"/>
      <c r="R67" s="58"/>
      <c r="S67" s="36"/>
    </row>
    <row r="68" spans="1:19" s="23" customFormat="1" ht="15.75">
      <c r="A68" s="82" t="s">
        <v>127</v>
      </c>
      <c r="B68" s="22" t="s">
        <v>55</v>
      </c>
      <c r="C68" s="83"/>
      <c r="D68" s="83"/>
      <c r="E68" s="63"/>
      <c r="F68" s="84"/>
      <c r="G68" s="63"/>
      <c r="H68" s="65"/>
      <c r="I68" s="85"/>
      <c r="J68" s="86"/>
      <c r="K68" s="63"/>
      <c r="L68" s="62"/>
      <c r="M68" s="89"/>
      <c r="N68" s="86"/>
      <c r="O68" s="58"/>
      <c r="P68" s="86"/>
      <c r="Q68" s="86"/>
      <c r="R68" s="58"/>
      <c r="S68" s="85"/>
    </row>
    <row r="69" spans="1:19" s="35" customFormat="1" ht="15.75">
      <c r="A69" s="47" t="s">
        <v>128</v>
      </c>
      <c r="B69" s="42" t="s">
        <v>56</v>
      </c>
      <c r="C69" s="43"/>
      <c r="D69" s="48"/>
      <c r="E69" s="62"/>
      <c r="F69" s="44"/>
      <c r="G69" s="62"/>
      <c r="H69" s="8"/>
      <c r="I69" s="36"/>
      <c r="J69" s="69"/>
      <c r="K69" s="62"/>
      <c r="L69" s="62"/>
      <c r="M69" s="30"/>
      <c r="N69" s="68"/>
      <c r="O69" s="58"/>
      <c r="P69" s="68"/>
      <c r="Q69" s="68"/>
      <c r="R69" s="58"/>
      <c r="S69" s="36"/>
    </row>
    <row r="70" spans="1:19" s="35" customFormat="1" ht="15.75">
      <c r="A70" s="47" t="s">
        <v>129</v>
      </c>
      <c r="B70" s="42" t="s">
        <v>57</v>
      </c>
      <c r="C70" s="43"/>
      <c r="D70" s="43"/>
      <c r="E70" s="62"/>
      <c r="F70" s="44"/>
      <c r="G70" s="62"/>
      <c r="H70" s="8"/>
      <c r="I70" s="38"/>
      <c r="J70" s="69"/>
      <c r="K70" s="62"/>
      <c r="L70" s="62"/>
      <c r="M70" s="38"/>
      <c r="N70" s="68"/>
      <c r="O70" s="58"/>
      <c r="P70" s="70"/>
      <c r="Q70" s="68"/>
      <c r="R70" s="58"/>
      <c r="S70" s="36"/>
    </row>
    <row r="71" spans="1:19" s="35" customFormat="1" ht="15.75">
      <c r="A71" s="47" t="s">
        <v>130</v>
      </c>
      <c r="B71" s="42" t="s">
        <v>58</v>
      </c>
      <c r="C71" s="43"/>
      <c r="D71" s="50"/>
      <c r="E71" s="62"/>
      <c r="F71" s="44"/>
      <c r="G71" s="62"/>
      <c r="H71" s="8"/>
      <c r="I71" s="36"/>
      <c r="J71" s="69"/>
      <c r="K71" s="62"/>
      <c r="L71" s="62"/>
      <c r="M71" s="30"/>
      <c r="N71" s="68"/>
      <c r="O71" s="58"/>
      <c r="P71" s="68"/>
      <c r="Q71" s="68"/>
      <c r="R71" s="58"/>
      <c r="S71" s="36"/>
    </row>
    <row r="72" spans="1:19" s="23" customFormat="1" ht="15.75">
      <c r="A72" s="82" t="s">
        <v>131</v>
      </c>
      <c r="B72" s="22" t="s">
        <v>59</v>
      </c>
      <c r="C72" s="83">
        <v>121409.2</v>
      </c>
      <c r="D72" s="83">
        <v>130554.8</v>
      </c>
      <c r="E72" s="62">
        <f t="shared" ref="E72:E75" si="46">D72/C72*100</f>
        <v>107.53287230292268</v>
      </c>
      <c r="F72" s="83">
        <v>130554.8</v>
      </c>
      <c r="G72" s="62">
        <f t="shared" ref="G72:G75" si="47">F72/C72*100</f>
        <v>107.53287230292268</v>
      </c>
      <c r="H72" s="65"/>
      <c r="I72" s="63"/>
      <c r="J72" s="63">
        <v>116960.9</v>
      </c>
      <c r="K72" s="62">
        <f t="shared" ref="K72:K75" si="48">J72/D72*100</f>
        <v>89.587590804780831</v>
      </c>
      <c r="L72" s="62">
        <f t="shared" si="16"/>
        <v>89.587590804780831</v>
      </c>
      <c r="M72" s="63"/>
      <c r="N72" s="63">
        <v>115728.9</v>
      </c>
      <c r="O72" s="58">
        <f t="shared" si="17"/>
        <v>98.946656532225731</v>
      </c>
      <c r="P72" s="63"/>
      <c r="Q72" s="63">
        <v>120297.9</v>
      </c>
      <c r="R72" s="58">
        <f t="shared" si="18"/>
        <v>103.94801989822766</v>
      </c>
      <c r="S72" s="63"/>
    </row>
    <row r="73" spans="1:19" s="35" customFormat="1" ht="15.75">
      <c r="A73" s="47" t="s">
        <v>132</v>
      </c>
      <c r="B73" s="42" t="s">
        <v>60</v>
      </c>
      <c r="C73" s="43">
        <v>24669.5</v>
      </c>
      <c r="D73" s="43">
        <v>30261.7</v>
      </c>
      <c r="E73" s="62">
        <f t="shared" si="46"/>
        <v>122.66847726950283</v>
      </c>
      <c r="F73" s="43">
        <v>30261.7</v>
      </c>
      <c r="G73" s="62">
        <f t="shared" si="47"/>
        <v>122.66847726950283</v>
      </c>
      <c r="H73" s="8"/>
      <c r="I73" s="62"/>
      <c r="J73" s="62">
        <v>18960.099999999999</v>
      </c>
      <c r="K73" s="62">
        <f t="shared" si="48"/>
        <v>62.653783495309249</v>
      </c>
      <c r="L73" s="62">
        <f t="shared" si="16"/>
        <v>62.653783495309249</v>
      </c>
      <c r="M73" s="62"/>
      <c r="N73" s="62">
        <v>20592.7</v>
      </c>
      <c r="O73" s="58">
        <f t="shared" si="17"/>
        <v>108.61071407851226</v>
      </c>
      <c r="P73" s="62"/>
      <c r="Q73" s="62">
        <v>20267.7</v>
      </c>
      <c r="R73" s="58">
        <f t="shared" si="18"/>
        <v>98.421770821698956</v>
      </c>
      <c r="S73" s="62"/>
    </row>
    <row r="74" spans="1:19" s="35" customFormat="1" ht="15.75">
      <c r="A74" s="47" t="s">
        <v>133</v>
      </c>
      <c r="B74" s="42" t="s">
        <v>61</v>
      </c>
      <c r="C74" s="43">
        <v>83719.399999999994</v>
      </c>
      <c r="D74" s="43">
        <v>86679.9</v>
      </c>
      <c r="E74" s="62">
        <f t="shared" si="46"/>
        <v>103.53621741197381</v>
      </c>
      <c r="F74" s="43">
        <v>86679.9</v>
      </c>
      <c r="G74" s="62">
        <f t="shared" si="47"/>
        <v>103.53621741197381</v>
      </c>
      <c r="H74" s="8"/>
      <c r="I74" s="62"/>
      <c r="J74" s="62">
        <v>82738.5</v>
      </c>
      <c r="K74" s="62">
        <f t="shared" si="48"/>
        <v>95.452925072594695</v>
      </c>
      <c r="L74" s="62">
        <f t="shared" si="16"/>
        <v>95.452925072594695</v>
      </c>
      <c r="M74" s="62"/>
      <c r="N74" s="62">
        <v>79421.2</v>
      </c>
      <c r="O74" s="58">
        <f t="shared" si="17"/>
        <v>95.990621053076865</v>
      </c>
      <c r="P74" s="62"/>
      <c r="Q74" s="62">
        <v>82791.8</v>
      </c>
      <c r="R74" s="58">
        <f t="shared" si="18"/>
        <v>104.24395501453014</v>
      </c>
      <c r="S74" s="62"/>
    </row>
    <row r="75" spans="1:19" s="35" customFormat="1" ht="15.75">
      <c r="A75" s="47" t="s">
        <v>134</v>
      </c>
      <c r="B75" s="42" t="s">
        <v>62</v>
      </c>
      <c r="C75" s="43">
        <v>10450.4</v>
      </c>
      <c r="D75" s="43">
        <v>11203.5</v>
      </c>
      <c r="E75" s="62">
        <f t="shared" si="46"/>
        <v>107.20642272066141</v>
      </c>
      <c r="F75" s="43">
        <v>11203.5</v>
      </c>
      <c r="G75" s="62">
        <f t="shared" si="47"/>
        <v>107.20642272066141</v>
      </c>
      <c r="H75" s="8"/>
      <c r="I75" s="62"/>
      <c r="J75" s="62">
        <v>12001.5</v>
      </c>
      <c r="K75" s="62">
        <f t="shared" si="48"/>
        <v>107.12277413308342</v>
      </c>
      <c r="L75" s="62">
        <f t="shared" si="16"/>
        <v>107.12277413308342</v>
      </c>
      <c r="M75" s="62"/>
      <c r="N75" s="62">
        <v>12452.5</v>
      </c>
      <c r="O75" s="58">
        <f t="shared" si="17"/>
        <v>103.75786360038329</v>
      </c>
      <c r="P75" s="62"/>
      <c r="Q75" s="62">
        <v>12954.7</v>
      </c>
      <c r="R75" s="58">
        <f t="shared" si="18"/>
        <v>104.03292511543867</v>
      </c>
      <c r="S75" s="62"/>
    </row>
    <row r="76" spans="1:19" s="35" customFormat="1" ht="15.75">
      <c r="A76" s="47" t="s">
        <v>135</v>
      </c>
      <c r="B76" s="42" t="s">
        <v>63</v>
      </c>
      <c r="C76" s="43"/>
      <c r="D76" s="43"/>
      <c r="E76" s="62"/>
      <c r="F76" s="44"/>
      <c r="G76" s="62"/>
      <c r="H76" s="8"/>
      <c r="I76" s="62"/>
      <c r="J76" s="62"/>
      <c r="K76" s="62"/>
      <c r="L76" s="62"/>
      <c r="M76" s="62"/>
      <c r="N76" s="62"/>
      <c r="O76" s="58"/>
      <c r="P76" s="62"/>
      <c r="Q76" s="62"/>
      <c r="R76" s="58"/>
      <c r="S76" s="62"/>
    </row>
    <row r="77" spans="1:19" s="35" customFormat="1" ht="30">
      <c r="A77" s="47" t="s">
        <v>136</v>
      </c>
      <c r="B77" s="42" t="s">
        <v>64</v>
      </c>
      <c r="C77" s="43"/>
      <c r="D77" s="43"/>
      <c r="E77" s="62"/>
      <c r="F77" s="44"/>
      <c r="G77" s="62"/>
      <c r="H77" s="8"/>
      <c r="I77" s="62"/>
      <c r="J77" s="62"/>
      <c r="K77" s="62"/>
      <c r="L77" s="62"/>
      <c r="M77" s="62"/>
      <c r="N77" s="62"/>
      <c r="O77" s="58"/>
      <c r="P77" s="62"/>
      <c r="Q77" s="62"/>
      <c r="R77" s="58"/>
      <c r="S77" s="62"/>
    </row>
    <row r="78" spans="1:19" s="35" customFormat="1" ht="15.75">
      <c r="A78" s="47" t="s">
        <v>137</v>
      </c>
      <c r="B78" s="42" t="s">
        <v>65</v>
      </c>
      <c r="C78" s="43"/>
      <c r="D78" s="48"/>
      <c r="E78" s="62"/>
      <c r="F78" s="44"/>
      <c r="G78" s="62"/>
      <c r="H78" s="8"/>
      <c r="I78" s="62"/>
      <c r="J78" s="62"/>
      <c r="K78" s="62"/>
      <c r="L78" s="62"/>
      <c r="M78" s="62"/>
      <c r="N78" s="62"/>
      <c r="O78" s="58"/>
      <c r="P78" s="62"/>
      <c r="Q78" s="62"/>
      <c r="R78" s="58"/>
      <c r="S78" s="62"/>
    </row>
    <row r="79" spans="1:19" s="35" customFormat="1" ht="15.75">
      <c r="A79" s="47" t="s">
        <v>138</v>
      </c>
      <c r="B79" s="42" t="s">
        <v>66</v>
      </c>
      <c r="C79" s="43">
        <v>483.8</v>
      </c>
      <c r="D79" s="43">
        <v>478.9</v>
      </c>
      <c r="E79" s="62">
        <f t="shared" ref="E79:E80" si="49">D79/C79*100</f>
        <v>98.987184787102095</v>
      </c>
      <c r="F79" s="43">
        <v>478.9</v>
      </c>
      <c r="G79" s="62">
        <f t="shared" ref="G79:G80" si="50">F79/C79*100</f>
        <v>98.987184787102095</v>
      </c>
      <c r="H79" s="8"/>
      <c r="I79" s="62"/>
      <c r="J79" s="62">
        <v>91.8</v>
      </c>
      <c r="K79" s="62">
        <f t="shared" ref="K79:K80" si="51">J79/D79*100</f>
        <v>19.168928795155566</v>
      </c>
      <c r="L79" s="62">
        <f t="shared" si="16"/>
        <v>19.168928795155566</v>
      </c>
      <c r="M79" s="62"/>
      <c r="N79" s="62">
        <v>95.4</v>
      </c>
      <c r="O79" s="58">
        <f t="shared" si="17"/>
        <v>103.92156862745099</v>
      </c>
      <c r="P79" s="62"/>
      <c r="Q79" s="62">
        <v>98.9</v>
      </c>
      <c r="R79" s="58">
        <f t="shared" si="18"/>
        <v>103.66876310272536</v>
      </c>
      <c r="S79" s="62"/>
    </row>
    <row r="80" spans="1:19" s="35" customFormat="1" ht="15.75">
      <c r="A80" s="47" t="s">
        <v>139</v>
      </c>
      <c r="B80" s="42" t="s">
        <v>67</v>
      </c>
      <c r="C80" s="43">
        <v>2086.1</v>
      </c>
      <c r="D80" s="48">
        <v>1930.8</v>
      </c>
      <c r="E80" s="62">
        <f t="shared" si="49"/>
        <v>92.555486314174772</v>
      </c>
      <c r="F80" s="48">
        <v>1930.8</v>
      </c>
      <c r="G80" s="62">
        <f t="shared" si="50"/>
        <v>92.555486314174772</v>
      </c>
      <c r="H80" s="8"/>
      <c r="I80" s="62"/>
      <c r="J80" s="62">
        <v>2158.9</v>
      </c>
      <c r="K80" s="62">
        <f t="shared" si="51"/>
        <v>111.81375595608039</v>
      </c>
      <c r="L80" s="62">
        <f t="shared" si="16"/>
        <v>111.81375595608039</v>
      </c>
      <c r="M80" s="62"/>
      <c r="N80" s="62">
        <v>2167.1</v>
      </c>
      <c r="O80" s="58">
        <f t="shared" si="17"/>
        <v>100.37982305803881</v>
      </c>
      <c r="P80" s="62"/>
      <c r="Q80" s="62">
        <v>2184.8000000000002</v>
      </c>
      <c r="R80" s="58">
        <f t="shared" si="18"/>
        <v>100.8167597249781</v>
      </c>
      <c r="S80" s="62"/>
    </row>
    <row r="81" spans="1:19" s="35" customFormat="1" ht="15.75">
      <c r="A81" s="47" t="s">
        <v>140</v>
      </c>
      <c r="B81" s="42" t="s">
        <v>68</v>
      </c>
      <c r="C81" s="43"/>
      <c r="D81" s="43"/>
      <c r="E81" s="62"/>
      <c r="F81" s="44"/>
      <c r="G81" s="62"/>
      <c r="H81" s="8"/>
      <c r="I81" s="62"/>
      <c r="J81" s="62"/>
      <c r="K81" s="62"/>
      <c r="L81" s="62"/>
      <c r="M81" s="62"/>
      <c r="N81" s="62"/>
      <c r="O81" s="58"/>
      <c r="P81" s="62"/>
      <c r="Q81" s="62"/>
      <c r="R81" s="58"/>
      <c r="S81" s="62"/>
    </row>
    <row r="82" spans="1:19" s="23" customFormat="1" ht="15.75">
      <c r="A82" s="82" t="s">
        <v>141</v>
      </c>
      <c r="B82" s="22" t="s">
        <v>69</v>
      </c>
      <c r="C82" s="83">
        <v>13007.1</v>
      </c>
      <c r="D82" s="83">
        <v>21853.599999999999</v>
      </c>
      <c r="E82" s="62">
        <f t="shared" ref="E82:E83" si="52">D82/C82*100</f>
        <v>168.01285451791713</v>
      </c>
      <c r="F82" s="83">
        <v>21853.599999999999</v>
      </c>
      <c r="G82" s="62">
        <f t="shared" ref="G82:G83" si="53">F82/C82*100</f>
        <v>168.01285451791713</v>
      </c>
      <c r="H82" s="65"/>
      <c r="I82" s="99"/>
      <c r="J82" s="86">
        <v>14771.2</v>
      </c>
      <c r="K82" s="62">
        <f t="shared" ref="K82:K83" si="54">J82/D82*100</f>
        <v>67.591609620382926</v>
      </c>
      <c r="L82" s="62">
        <f t="shared" si="16"/>
        <v>67.591609620382926</v>
      </c>
      <c r="M82" s="89"/>
      <c r="N82" s="86">
        <v>15467.8</v>
      </c>
      <c r="O82" s="58">
        <f t="shared" si="17"/>
        <v>104.7159337088388</v>
      </c>
      <c r="P82" s="86"/>
      <c r="Q82" s="86">
        <v>16177.8</v>
      </c>
      <c r="R82" s="58">
        <f t="shared" si="18"/>
        <v>104.59018089191741</v>
      </c>
      <c r="S82" s="85"/>
    </row>
    <row r="83" spans="1:19" s="35" customFormat="1" ht="15.75">
      <c r="A83" s="47" t="s">
        <v>142</v>
      </c>
      <c r="B83" s="42" t="s">
        <v>70</v>
      </c>
      <c r="C83" s="43">
        <v>12145.1</v>
      </c>
      <c r="D83" s="43">
        <v>18733.599999999999</v>
      </c>
      <c r="E83" s="62">
        <f t="shared" si="52"/>
        <v>154.24821532963909</v>
      </c>
      <c r="F83" s="43">
        <v>18733.599999999999</v>
      </c>
      <c r="G83" s="62">
        <f t="shared" si="53"/>
        <v>154.24821532963909</v>
      </c>
      <c r="H83" s="8"/>
      <c r="I83" s="100"/>
      <c r="J83" s="69">
        <v>11629.1</v>
      </c>
      <c r="K83" s="62">
        <f t="shared" si="54"/>
        <v>62.076162616902252</v>
      </c>
      <c r="L83" s="62">
        <f t="shared" si="16"/>
        <v>62.076162616902252</v>
      </c>
      <c r="M83" s="30"/>
      <c r="N83" s="68"/>
      <c r="O83" s="58">
        <f t="shared" si="17"/>
        <v>0</v>
      </c>
      <c r="P83" s="68"/>
      <c r="Q83" s="68"/>
      <c r="R83" s="58"/>
      <c r="S83" s="36"/>
    </row>
    <row r="84" spans="1:19" s="35" customFormat="1" ht="15.75">
      <c r="A84" s="47" t="s">
        <v>143</v>
      </c>
      <c r="B84" s="42" t="s">
        <v>71</v>
      </c>
      <c r="C84" s="43"/>
      <c r="D84" s="43"/>
      <c r="E84" s="62"/>
      <c r="F84" s="43"/>
      <c r="G84" s="62"/>
      <c r="H84" s="8"/>
      <c r="I84" s="101"/>
      <c r="J84" s="69"/>
      <c r="K84" s="62"/>
      <c r="L84" s="62"/>
      <c r="M84" s="30"/>
      <c r="N84" s="68"/>
      <c r="O84" s="58"/>
      <c r="P84" s="68"/>
      <c r="Q84" s="68"/>
      <c r="R84" s="58"/>
      <c r="S84" s="36"/>
    </row>
    <row r="85" spans="1:19" s="35" customFormat="1" ht="15.75">
      <c r="A85" s="47" t="s">
        <v>144</v>
      </c>
      <c r="B85" s="42" t="s">
        <v>72</v>
      </c>
      <c r="C85" s="43"/>
      <c r="D85" s="48"/>
      <c r="E85" s="62"/>
      <c r="F85" s="48"/>
      <c r="G85" s="62"/>
      <c r="H85" s="8"/>
      <c r="I85" s="36"/>
      <c r="J85" s="69"/>
      <c r="K85" s="62"/>
      <c r="L85" s="62"/>
      <c r="M85" s="30"/>
      <c r="N85" s="68"/>
      <c r="O85" s="58"/>
      <c r="P85" s="68"/>
      <c r="Q85" s="68"/>
      <c r="R85" s="58"/>
      <c r="S85" s="36"/>
    </row>
    <row r="86" spans="1:19" s="35" customFormat="1" ht="15.75">
      <c r="A86" s="47" t="s">
        <v>145</v>
      </c>
      <c r="B86" s="42" t="s">
        <v>73</v>
      </c>
      <c r="C86" s="43">
        <v>862</v>
      </c>
      <c r="D86" s="43">
        <v>3120</v>
      </c>
      <c r="E86" s="62">
        <f t="shared" ref="E86" si="55">D86/C86*100</f>
        <v>361.94895591647332</v>
      </c>
      <c r="F86" s="43">
        <v>3120</v>
      </c>
      <c r="G86" s="62">
        <f t="shared" ref="G86" si="56">F86/C86*100</f>
        <v>361.94895591647332</v>
      </c>
      <c r="H86" s="8"/>
      <c r="I86" s="38"/>
      <c r="J86" s="69">
        <v>3142.1</v>
      </c>
      <c r="K86" s="62">
        <f t="shared" ref="K86" si="57">J86/D86*100</f>
        <v>100.70833333333333</v>
      </c>
      <c r="L86" s="62">
        <f t="shared" si="16"/>
        <v>100.70833333333333</v>
      </c>
      <c r="M86" s="30"/>
      <c r="N86" s="68">
        <v>3150.5</v>
      </c>
      <c r="O86" s="58">
        <f t="shared" si="17"/>
        <v>100.26733713121799</v>
      </c>
      <c r="P86" s="68"/>
      <c r="Q86" s="68">
        <v>3174.9</v>
      </c>
      <c r="R86" s="58">
        <f t="shared" si="18"/>
        <v>100.77448024123154</v>
      </c>
      <c r="S86" s="36"/>
    </row>
    <row r="87" spans="1:19" s="23" customFormat="1" ht="15.75">
      <c r="A87" s="82" t="s">
        <v>146</v>
      </c>
      <c r="B87" s="22" t="s">
        <v>74</v>
      </c>
      <c r="C87" s="83"/>
      <c r="D87" s="83"/>
      <c r="E87" s="63"/>
      <c r="F87" s="84"/>
      <c r="G87" s="63"/>
      <c r="H87" s="65"/>
      <c r="I87" s="85"/>
      <c r="J87" s="86"/>
      <c r="K87" s="63"/>
      <c r="L87" s="62"/>
      <c r="M87" s="89"/>
      <c r="N87" s="86"/>
      <c r="O87" s="58"/>
      <c r="P87" s="86"/>
      <c r="Q87" s="86"/>
      <c r="R87" s="58"/>
      <c r="S87" s="85"/>
    </row>
    <row r="88" spans="1:19" s="35" customFormat="1" ht="15.75">
      <c r="A88" s="47" t="s">
        <v>147</v>
      </c>
      <c r="B88" s="42" t="s">
        <v>75</v>
      </c>
      <c r="C88" s="43"/>
      <c r="D88" s="43"/>
      <c r="E88" s="62"/>
      <c r="F88" s="44"/>
      <c r="G88" s="62"/>
      <c r="H88" s="8"/>
      <c r="I88" s="38"/>
      <c r="J88" s="69"/>
      <c r="K88" s="62"/>
      <c r="L88" s="62"/>
      <c r="M88" s="30"/>
      <c r="N88" s="68"/>
      <c r="O88" s="58"/>
      <c r="P88" s="68"/>
      <c r="Q88" s="68"/>
      <c r="R88" s="58"/>
      <c r="S88" s="36"/>
    </row>
    <row r="89" spans="1:19" s="35" customFormat="1" ht="15.75">
      <c r="A89" s="47" t="s">
        <v>148</v>
      </c>
      <c r="B89" s="42" t="s">
        <v>76</v>
      </c>
      <c r="C89" s="43"/>
      <c r="D89" s="43"/>
      <c r="E89" s="62"/>
      <c r="F89" s="44"/>
      <c r="G89" s="62"/>
      <c r="H89" s="8"/>
      <c r="I89" s="38"/>
      <c r="J89" s="69"/>
      <c r="K89" s="62"/>
      <c r="L89" s="62"/>
      <c r="M89" s="30"/>
      <c r="N89" s="68"/>
      <c r="O89" s="58"/>
      <c r="P89" s="68"/>
      <c r="Q89" s="68"/>
      <c r="R89" s="58"/>
      <c r="S89" s="30"/>
    </row>
    <row r="90" spans="1:19" s="35" customFormat="1" ht="15.75">
      <c r="A90" s="47" t="s">
        <v>149</v>
      </c>
      <c r="B90" s="42" t="s">
        <v>77</v>
      </c>
      <c r="C90" s="43"/>
      <c r="D90" s="43"/>
      <c r="E90" s="62"/>
      <c r="F90" s="44"/>
      <c r="G90" s="62"/>
      <c r="H90" s="8"/>
      <c r="I90" s="38"/>
      <c r="J90" s="69"/>
      <c r="K90" s="62"/>
      <c r="L90" s="62"/>
      <c r="M90" s="30"/>
      <c r="N90" s="68"/>
      <c r="O90" s="58"/>
      <c r="P90" s="68"/>
      <c r="Q90" s="68"/>
      <c r="R90" s="58"/>
      <c r="S90" s="36"/>
    </row>
    <row r="91" spans="1:19" s="35" customFormat="1" ht="15.75">
      <c r="A91" s="47" t="s">
        <v>150</v>
      </c>
      <c r="B91" s="42" t="s">
        <v>78</v>
      </c>
      <c r="C91" s="43"/>
      <c r="D91" s="43"/>
      <c r="E91" s="62"/>
      <c r="F91" s="44"/>
      <c r="G91" s="62"/>
      <c r="H91" s="8"/>
      <c r="I91" s="36"/>
      <c r="J91" s="69"/>
      <c r="K91" s="62"/>
      <c r="L91" s="62"/>
      <c r="M91" s="30"/>
      <c r="N91" s="68"/>
      <c r="O91" s="58"/>
      <c r="P91" s="68"/>
      <c r="Q91" s="68"/>
      <c r="R91" s="58"/>
      <c r="S91" s="36"/>
    </row>
    <row r="92" spans="1:19" s="35" customFormat="1" ht="15.75">
      <c r="A92" s="47" t="s">
        <v>151</v>
      </c>
      <c r="B92" s="42" t="s">
        <v>79</v>
      </c>
      <c r="C92" s="43"/>
      <c r="D92" s="43"/>
      <c r="E92" s="62"/>
      <c r="F92" s="44"/>
      <c r="G92" s="62"/>
      <c r="H92" s="8"/>
      <c r="I92" s="36"/>
      <c r="J92" s="69"/>
      <c r="K92" s="62"/>
      <c r="L92" s="62"/>
      <c r="M92" s="30"/>
      <c r="N92" s="68"/>
      <c r="O92" s="58"/>
      <c r="P92" s="68"/>
      <c r="Q92" s="68"/>
      <c r="R92" s="58"/>
      <c r="S92" s="36"/>
    </row>
    <row r="93" spans="1:19" s="35" customFormat="1" ht="30">
      <c r="A93" s="47" t="s">
        <v>220</v>
      </c>
      <c r="B93" s="42" t="s">
        <v>219</v>
      </c>
      <c r="C93" s="43"/>
      <c r="D93" s="43"/>
      <c r="E93" s="62"/>
      <c r="F93" s="44"/>
      <c r="G93" s="62"/>
      <c r="H93" s="8"/>
      <c r="I93" s="38"/>
      <c r="J93" s="69"/>
      <c r="K93" s="62"/>
      <c r="L93" s="62"/>
      <c r="M93" s="30"/>
      <c r="N93" s="68"/>
      <c r="O93" s="58"/>
      <c r="P93" s="68"/>
      <c r="Q93" s="68"/>
      <c r="R93" s="58"/>
      <c r="S93" s="36"/>
    </row>
    <row r="94" spans="1:19" s="35" customFormat="1" ht="15.75">
      <c r="A94" s="47" t="s">
        <v>152</v>
      </c>
      <c r="B94" s="42" t="s">
        <v>80</v>
      </c>
      <c r="C94" s="43"/>
      <c r="D94" s="43"/>
      <c r="E94" s="62"/>
      <c r="F94" s="44"/>
      <c r="G94" s="62"/>
      <c r="H94" s="8"/>
      <c r="I94" s="36"/>
      <c r="J94" s="69"/>
      <c r="K94" s="62"/>
      <c r="L94" s="62"/>
      <c r="M94" s="30"/>
      <c r="N94" s="68"/>
      <c r="O94" s="58"/>
      <c r="P94" s="68"/>
      <c r="Q94" s="68"/>
      <c r="R94" s="58"/>
      <c r="S94" s="36"/>
    </row>
    <row r="95" spans="1:19" s="35" customFormat="1" ht="15.75">
      <c r="A95" s="47" t="s">
        <v>153</v>
      </c>
      <c r="B95" s="42" t="s">
        <v>81</v>
      </c>
      <c r="C95" s="43"/>
      <c r="D95" s="48"/>
      <c r="E95" s="62"/>
      <c r="F95" s="44"/>
      <c r="G95" s="62"/>
      <c r="H95" s="8"/>
      <c r="I95" s="36"/>
      <c r="J95" s="69"/>
      <c r="K95" s="62"/>
      <c r="L95" s="62"/>
      <c r="M95" s="30"/>
      <c r="N95" s="68"/>
      <c r="O95" s="58"/>
      <c r="P95" s="68"/>
      <c r="Q95" s="68"/>
      <c r="R95" s="58"/>
      <c r="S95" s="36"/>
    </row>
    <row r="96" spans="1:19" s="35" customFormat="1" ht="15.75">
      <c r="A96" s="47" t="s">
        <v>154</v>
      </c>
      <c r="B96" s="42" t="s">
        <v>82</v>
      </c>
      <c r="C96" s="43"/>
      <c r="D96" s="43"/>
      <c r="E96" s="62"/>
      <c r="F96" s="44"/>
      <c r="G96" s="62"/>
      <c r="H96" s="8"/>
      <c r="I96" s="38"/>
      <c r="J96" s="69"/>
      <c r="K96" s="62"/>
      <c r="L96" s="62"/>
      <c r="M96" s="30"/>
      <c r="N96" s="68"/>
      <c r="O96" s="58"/>
      <c r="P96" s="68"/>
      <c r="Q96" s="68"/>
      <c r="R96" s="58"/>
      <c r="S96" s="36"/>
    </row>
    <row r="97" spans="1:19" s="23" customFormat="1" ht="15.75">
      <c r="A97" s="82" t="s">
        <v>155</v>
      </c>
      <c r="B97" s="22" t="s">
        <v>83</v>
      </c>
      <c r="C97" s="90">
        <v>8492.4</v>
      </c>
      <c r="D97" s="90">
        <v>8052</v>
      </c>
      <c r="E97" s="62">
        <f t="shared" ref="E97:E98" si="58">D97/C97*100</f>
        <v>94.814186802317366</v>
      </c>
      <c r="F97" s="90">
        <v>8052</v>
      </c>
      <c r="G97" s="62">
        <f t="shared" ref="G97:G98" si="59">F97/C97*100</f>
        <v>94.814186802317366</v>
      </c>
      <c r="H97" s="91"/>
      <c r="I97" s="85"/>
      <c r="J97" s="86">
        <v>6814.3</v>
      </c>
      <c r="K97" s="62">
        <f t="shared" ref="K97:K98" si="60">J97/D97*100</f>
        <v>84.628663686040738</v>
      </c>
      <c r="L97" s="62">
        <f t="shared" ref="L97:L113" si="61">J97/F97*100</f>
        <v>84.628663686040738</v>
      </c>
      <c r="M97" s="89"/>
      <c r="N97" s="86">
        <v>6938.1</v>
      </c>
      <c r="O97" s="58">
        <f t="shared" ref="O97:O116" si="62">N97/J97*100</f>
        <v>101.81676767973234</v>
      </c>
      <c r="P97" s="86"/>
      <c r="Q97" s="86">
        <v>6983.1</v>
      </c>
      <c r="R97" s="58">
        <f t="shared" ref="R97:R116" si="63">Q97/N97*100</f>
        <v>100.64859255415747</v>
      </c>
      <c r="S97" s="85"/>
    </row>
    <row r="98" spans="1:19" s="35" customFormat="1" ht="15.75">
      <c r="A98" s="47" t="s">
        <v>209</v>
      </c>
      <c r="B98" s="42" t="s">
        <v>211</v>
      </c>
      <c r="C98" s="43">
        <v>1427.6</v>
      </c>
      <c r="D98" s="43">
        <v>1849</v>
      </c>
      <c r="E98" s="62">
        <f t="shared" si="58"/>
        <v>129.51807228915663</v>
      </c>
      <c r="F98" s="43">
        <v>1849</v>
      </c>
      <c r="G98" s="62">
        <f t="shared" si="59"/>
        <v>129.51807228915663</v>
      </c>
      <c r="H98" s="8"/>
      <c r="I98" s="36"/>
      <c r="J98" s="69">
        <v>2060.1999999999998</v>
      </c>
      <c r="K98" s="62">
        <f t="shared" si="60"/>
        <v>111.42239048134127</v>
      </c>
      <c r="L98" s="62">
        <f t="shared" si="61"/>
        <v>111.42239048134127</v>
      </c>
      <c r="M98" s="30"/>
      <c r="N98" s="68">
        <v>2112</v>
      </c>
      <c r="O98" s="58">
        <f t="shared" si="62"/>
        <v>102.51431899815553</v>
      </c>
      <c r="P98" s="68"/>
      <c r="Q98" s="68">
        <v>2157</v>
      </c>
      <c r="R98" s="58">
        <f t="shared" si="63"/>
        <v>102.13068181818181</v>
      </c>
      <c r="S98" s="36"/>
    </row>
    <row r="99" spans="1:19" s="35" customFormat="1" ht="15.75">
      <c r="A99" s="47" t="s">
        <v>210</v>
      </c>
      <c r="B99" s="42" t="s">
        <v>212</v>
      </c>
      <c r="C99" s="43"/>
      <c r="D99" s="43"/>
      <c r="E99" s="62"/>
      <c r="F99" s="43"/>
      <c r="G99" s="62"/>
      <c r="H99" s="8"/>
      <c r="I99" s="52"/>
      <c r="J99" s="69"/>
      <c r="K99" s="62"/>
      <c r="L99" s="62"/>
      <c r="M99" s="52"/>
      <c r="N99" s="68"/>
      <c r="O99" s="58"/>
      <c r="P99" s="68"/>
      <c r="Q99" s="68"/>
      <c r="R99" s="58"/>
      <c r="S99" s="36"/>
    </row>
    <row r="100" spans="1:19" s="35" customFormat="1" ht="15.75">
      <c r="A100" s="47" t="s">
        <v>156</v>
      </c>
      <c r="B100" s="42" t="s">
        <v>84</v>
      </c>
      <c r="C100" s="43">
        <v>2044.8</v>
      </c>
      <c r="D100" s="43">
        <v>1861</v>
      </c>
      <c r="E100" s="62">
        <f t="shared" ref="E100:E101" si="64">D100/C100*100</f>
        <v>91.011345852895147</v>
      </c>
      <c r="F100" s="43">
        <v>1861</v>
      </c>
      <c r="G100" s="62">
        <f t="shared" ref="G100:G101" si="65">F100/C100*100</f>
        <v>91.011345852895147</v>
      </c>
      <c r="H100" s="8"/>
      <c r="I100" s="104"/>
      <c r="J100" s="69">
        <v>0.6</v>
      </c>
      <c r="K100" s="62">
        <f t="shared" ref="K100:K101" si="66">J100/D100*100</f>
        <v>3.2240730789897899E-2</v>
      </c>
      <c r="L100" s="62">
        <f t="shared" si="61"/>
        <v>3.2240730789897899E-2</v>
      </c>
      <c r="M100" s="30"/>
      <c r="N100" s="68">
        <v>0.6</v>
      </c>
      <c r="O100" s="58">
        <f t="shared" si="62"/>
        <v>100</v>
      </c>
      <c r="P100" s="58"/>
      <c r="Q100" s="68">
        <v>0.6</v>
      </c>
      <c r="R100" s="58">
        <f t="shared" si="63"/>
        <v>100</v>
      </c>
      <c r="S100" s="36"/>
    </row>
    <row r="101" spans="1:19" s="35" customFormat="1" ht="15.75">
      <c r="A101" s="47" t="s">
        <v>157</v>
      </c>
      <c r="B101" s="42" t="s">
        <v>85</v>
      </c>
      <c r="C101" s="43">
        <v>5019.8999999999996</v>
      </c>
      <c r="D101" s="43">
        <v>4342</v>
      </c>
      <c r="E101" s="62">
        <f t="shared" si="64"/>
        <v>86.495746927229632</v>
      </c>
      <c r="F101" s="43">
        <v>4342</v>
      </c>
      <c r="G101" s="62">
        <f t="shared" si="65"/>
        <v>86.495746927229632</v>
      </c>
      <c r="H101" s="8"/>
      <c r="I101" s="105"/>
      <c r="J101" s="69">
        <v>4753.5</v>
      </c>
      <c r="K101" s="62">
        <f t="shared" si="66"/>
        <v>109.47719944725934</v>
      </c>
      <c r="L101" s="62">
        <f t="shared" si="61"/>
        <v>109.47719944725934</v>
      </c>
      <c r="M101" s="30"/>
      <c r="N101" s="68">
        <v>4825.5</v>
      </c>
      <c r="O101" s="58">
        <f t="shared" si="62"/>
        <v>101.51467339854842</v>
      </c>
      <c r="P101" s="58"/>
      <c r="Q101" s="68">
        <v>4825.5</v>
      </c>
      <c r="R101" s="58">
        <f t="shared" si="63"/>
        <v>100</v>
      </c>
      <c r="S101" s="36"/>
    </row>
    <row r="102" spans="1:19" s="35" customFormat="1" ht="15.75">
      <c r="A102" s="47" t="s">
        <v>158</v>
      </c>
      <c r="B102" s="42" t="s">
        <v>86</v>
      </c>
      <c r="C102" s="43"/>
      <c r="D102" s="43"/>
      <c r="E102" s="62"/>
      <c r="F102" s="43"/>
      <c r="G102" s="62"/>
      <c r="H102" s="8"/>
      <c r="I102" s="53"/>
      <c r="J102" s="69"/>
      <c r="K102" s="62"/>
      <c r="L102" s="62"/>
      <c r="M102" s="30"/>
      <c r="N102" s="68"/>
      <c r="O102" s="58"/>
      <c r="P102" s="58"/>
      <c r="Q102" s="68"/>
      <c r="R102" s="58"/>
      <c r="S102" s="36"/>
    </row>
    <row r="103" spans="1:19" s="23" customFormat="1" ht="15.75">
      <c r="A103" s="82" t="s">
        <v>159</v>
      </c>
      <c r="B103" s="22" t="s">
        <v>87</v>
      </c>
      <c r="C103" s="83">
        <v>80</v>
      </c>
      <c r="D103" s="83">
        <v>80.3</v>
      </c>
      <c r="E103" s="62">
        <f t="shared" ref="E103:E104" si="67">D103/C103*100</f>
        <v>100.37499999999999</v>
      </c>
      <c r="F103" s="83">
        <v>80.3</v>
      </c>
      <c r="G103" s="62">
        <f t="shared" ref="G103:G104" si="68">F103/C103*100</f>
        <v>100.37499999999999</v>
      </c>
      <c r="H103" s="65"/>
      <c r="I103" s="92"/>
      <c r="J103" s="86">
        <v>82</v>
      </c>
      <c r="K103" s="62">
        <f t="shared" ref="K103:K104" si="69">J103/D103*100</f>
        <v>102.11706102117061</v>
      </c>
      <c r="L103" s="62">
        <f t="shared" si="61"/>
        <v>102.11706102117061</v>
      </c>
      <c r="M103" s="89"/>
      <c r="N103" s="86">
        <v>85.2</v>
      </c>
      <c r="O103" s="58">
        <f t="shared" si="62"/>
        <v>103.90243902439025</v>
      </c>
      <c r="P103" s="63"/>
      <c r="Q103" s="86">
        <v>88.5</v>
      </c>
      <c r="R103" s="58">
        <f t="shared" si="63"/>
        <v>103.87323943661973</v>
      </c>
      <c r="S103" s="85"/>
    </row>
    <row r="104" spans="1:19" s="35" customFormat="1" ht="15.75">
      <c r="A104" s="47" t="s">
        <v>160</v>
      </c>
      <c r="B104" s="42" t="s">
        <v>88</v>
      </c>
      <c r="C104" s="43">
        <v>80</v>
      </c>
      <c r="D104" s="43">
        <v>80.3</v>
      </c>
      <c r="E104" s="62">
        <f t="shared" si="67"/>
        <v>100.37499999999999</v>
      </c>
      <c r="F104" s="43">
        <v>80.3</v>
      </c>
      <c r="G104" s="62">
        <f t="shared" si="68"/>
        <v>100.37499999999999</v>
      </c>
      <c r="H104" s="8"/>
      <c r="I104" s="36"/>
      <c r="J104" s="69">
        <v>82</v>
      </c>
      <c r="K104" s="62">
        <f t="shared" si="69"/>
        <v>102.11706102117061</v>
      </c>
      <c r="L104" s="62">
        <f t="shared" si="61"/>
        <v>102.11706102117061</v>
      </c>
      <c r="M104" s="30"/>
      <c r="N104" s="68">
        <v>85.2</v>
      </c>
      <c r="O104" s="58">
        <f t="shared" si="62"/>
        <v>103.90243902439025</v>
      </c>
      <c r="P104" s="58"/>
      <c r="Q104" s="68">
        <v>88.5</v>
      </c>
      <c r="R104" s="58">
        <f t="shared" si="63"/>
        <v>103.87323943661973</v>
      </c>
      <c r="S104" s="36"/>
    </row>
    <row r="105" spans="1:19" s="35" customFormat="1" ht="15.75">
      <c r="A105" s="47" t="s">
        <v>161</v>
      </c>
      <c r="B105" s="42" t="s">
        <v>89</v>
      </c>
      <c r="C105" s="43"/>
      <c r="D105" s="43"/>
      <c r="E105" s="62"/>
      <c r="F105" s="44"/>
      <c r="G105" s="62"/>
      <c r="H105" s="8"/>
      <c r="I105" s="36"/>
      <c r="J105" s="69"/>
      <c r="K105" s="62"/>
      <c r="L105" s="62"/>
      <c r="M105" s="30"/>
      <c r="N105" s="68"/>
      <c r="O105" s="58"/>
      <c r="P105" s="58"/>
      <c r="Q105" s="68"/>
      <c r="R105" s="58"/>
      <c r="S105" s="54"/>
    </row>
    <row r="106" spans="1:19" s="35" customFormat="1" ht="15.75">
      <c r="A106" s="47" t="s">
        <v>162</v>
      </c>
      <c r="B106" s="42" t="s">
        <v>90</v>
      </c>
      <c r="C106" s="43"/>
      <c r="D106" s="43"/>
      <c r="E106" s="62"/>
      <c r="F106" s="44"/>
      <c r="G106" s="62"/>
      <c r="H106" s="8"/>
      <c r="I106" s="38"/>
      <c r="J106" s="69"/>
      <c r="K106" s="62"/>
      <c r="L106" s="62"/>
      <c r="M106" s="30"/>
      <c r="N106" s="68"/>
      <c r="O106" s="58"/>
      <c r="P106" s="58"/>
      <c r="Q106" s="68"/>
      <c r="R106" s="58"/>
      <c r="S106" s="36"/>
    </row>
    <row r="107" spans="1:19" s="35" customFormat="1" ht="15.75">
      <c r="A107" s="47" t="s">
        <v>163</v>
      </c>
      <c r="B107" s="42" t="s">
        <v>91</v>
      </c>
      <c r="C107" s="43"/>
      <c r="D107" s="43"/>
      <c r="E107" s="62"/>
      <c r="F107" s="44"/>
      <c r="G107" s="62"/>
      <c r="H107" s="8"/>
      <c r="I107" s="36"/>
      <c r="J107" s="69"/>
      <c r="K107" s="62"/>
      <c r="L107" s="62"/>
      <c r="M107" s="30"/>
      <c r="N107" s="68"/>
      <c r="O107" s="58"/>
      <c r="P107" s="58"/>
      <c r="Q107" s="68"/>
      <c r="R107" s="58"/>
      <c r="S107" s="36"/>
    </row>
    <row r="108" spans="1:19" s="23" customFormat="1" ht="15.75">
      <c r="A108" s="82" t="s">
        <v>164</v>
      </c>
      <c r="B108" s="22" t="s">
        <v>92</v>
      </c>
      <c r="C108" s="83">
        <v>1350</v>
      </c>
      <c r="D108" s="83">
        <v>1650</v>
      </c>
      <c r="E108" s="62">
        <f t="shared" ref="E108" si="70">D108/C108*100</f>
        <v>122.22222222222223</v>
      </c>
      <c r="F108" s="83">
        <v>1650</v>
      </c>
      <c r="G108" s="62">
        <f t="shared" ref="G108" si="71">F108/C108*100</f>
        <v>122.22222222222223</v>
      </c>
      <c r="H108" s="65"/>
      <c r="I108" s="85"/>
      <c r="J108" s="86">
        <v>1500</v>
      </c>
      <c r="K108" s="62">
        <f t="shared" ref="K108" si="72">J108/D108*100</f>
        <v>90.909090909090907</v>
      </c>
      <c r="L108" s="62">
        <f t="shared" si="61"/>
        <v>90.909090909090907</v>
      </c>
      <c r="M108" s="89"/>
      <c r="N108" s="86">
        <v>1500</v>
      </c>
      <c r="O108" s="58">
        <f t="shared" si="62"/>
        <v>100</v>
      </c>
      <c r="P108" s="63"/>
      <c r="Q108" s="86">
        <v>1500</v>
      </c>
      <c r="R108" s="58">
        <f t="shared" si="63"/>
        <v>100</v>
      </c>
      <c r="S108" s="85"/>
    </row>
    <row r="109" spans="1:19" s="35" customFormat="1" ht="15.75">
      <c r="A109" s="47" t="s">
        <v>165</v>
      </c>
      <c r="B109" s="42" t="s">
        <v>93</v>
      </c>
      <c r="C109" s="43"/>
      <c r="D109" s="43"/>
      <c r="E109" s="62"/>
      <c r="F109" s="43"/>
      <c r="G109" s="62"/>
      <c r="H109" s="8"/>
      <c r="I109" s="99"/>
      <c r="J109" s="69"/>
      <c r="K109" s="62"/>
      <c r="L109" s="62"/>
      <c r="M109" s="30"/>
      <c r="N109" s="68"/>
      <c r="O109" s="58"/>
      <c r="P109" s="58"/>
      <c r="Q109" s="68"/>
      <c r="R109" s="58"/>
      <c r="S109" s="36"/>
    </row>
    <row r="110" spans="1:19" s="35" customFormat="1" ht="15.75">
      <c r="A110" s="47" t="s">
        <v>166</v>
      </c>
      <c r="B110" s="42" t="s">
        <v>94</v>
      </c>
      <c r="C110" s="43">
        <v>1350</v>
      </c>
      <c r="D110" s="43">
        <v>1650</v>
      </c>
      <c r="E110" s="62">
        <f t="shared" ref="E110" si="73">D110/C110*100</f>
        <v>122.22222222222223</v>
      </c>
      <c r="F110" s="43">
        <v>1650</v>
      </c>
      <c r="G110" s="62">
        <f t="shared" ref="G110" si="74">F110/C110*100</f>
        <v>122.22222222222223</v>
      </c>
      <c r="H110" s="8"/>
      <c r="I110" s="100"/>
      <c r="J110" s="69">
        <v>1500</v>
      </c>
      <c r="K110" s="62">
        <f t="shared" ref="K110" si="75">J110/D110*100</f>
        <v>90.909090909090907</v>
      </c>
      <c r="L110" s="62">
        <f t="shared" si="61"/>
        <v>90.909090909090907</v>
      </c>
      <c r="M110" s="30"/>
      <c r="N110" s="68">
        <v>1500</v>
      </c>
      <c r="O110" s="58">
        <f t="shared" si="62"/>
        <v>100</v>
      </c>
      <c r="P110" s="58"/>
      <c r="Q110" s="68">
        <v>1500</v>
      </c>
      <c r="R110" s="58">
        <f t="shared" si="63"/>
        <v>100</v>
      </c>
      <c r="S110" s="36"/>
    </row>
    <row r="111" spans="1:19" s="35" customFormat="1" ht="15.75">
      <c r="A111" s="47" t="s">
        <v>167</v>
      </c>
      <c r="B111" s="42" t="s">
        <v>95</v>
      </c>
      <c r="C111" s="43"/>
      <c r="D111" s="43"/>
      <c r="E111" s="62"/>
      <c r="F111" s="43"/>
      <c r="G111" s="62"/>
      <c r="H111" s="8"/>
      <c r="I111" s="101"/>
      <c r="J111" s="69"/>
      <c r="K111" s="62"/>
      <c r="L111" s="62"/>
      <c r="M111" s="37"/>
      <c r="N111" s="68"/>
      <c r="O111" s="58"/>
      <c r="P111" s="58"/>
      <c r="Q111" s="68"/>
      <c r="R111" s="58"/>
      <c r="S111" s="36"/>
    </row>
    <row r="112" spans="1:19" s="23" customFormat="1" ht="28.5">
      <c r="A112" s="82" t="s">
        <v>168</v>
      </c>
      <c r="B112" s="22" t="s">
        <v>96</v>
      </c>
      <c r="C112" s="83">
        <v>22.3</v>
      </c>
      <c r="D112" s="83">
        <v>81.400000000000006</v>
      </c>
      <c r="E112" s="63"/>
      <c r="F112" s="83">
        <v>81.400000000000006</v>
      </c>
      <c r="G112" s="62">
        <f t="shared" ref="G112:G113" si="76">F112/C112*100</f>
        <v>365.02242152466368</v>
      </c>
      <c r="H112" s="65"/>
      <c r="I112" s="63"/>
      <c r="J112" s="86">
        <v>31.4</v>
      </c>
      <c r="K112" s="62">
        <f t="shared" ref="K112:K113" si="77">J112/D112*100</f>
        <v>38.574938574938571</v>
      </c>
      <c r="L112" s="62">
        <f t="shared" si="61"/>
        <v>38.574938574938571</v>
      </c>
      <c r="M112" s="63"/>
      <c r="N112" s="86">
        <v>31.4</v>
      </c>
      <c r="O112" s="58">
        <f t="shared" si="62"/>
        <v>100</v>
      </c>
      <c r="P112" s="86"/>
      <c r="Q112" s="86">
        <v>31.4</v>
      </c>
      <c r="R112" s="58">
        <f t="shared" si="63"/>
        <v>100</v>
      </c>
      <c r="S112" s="85"/>
    </row>
    <row r="113" spans="1:19" s="35" customFormat="1" ht="15.75">
      <c r="A113" s="47" t="s">
        <v>169</v>
      </c>
      <c r="B113" s="42" t="s">
        <v>203</v>
      </c>
      <c r="C113" s="43">
        <v>22.3</v>
      </c>
      <c r="D113" s="43">
        <v>81.400000000000006</v>
      </c>
      <c r="E113" s="62">
        <f t="shared" ref="E113" si="78">D113/C113*100</f>
        <v>365.02242152466368</v>
      </c>
      <c r="F113" s="43">
        <v>81.400000000000006</v>
      </c>
      <c r="G113" s="62">
        <f t="shared" si="76"/>
        <v>365.02242152466368</v>
      </c>
      <c r="H113" s="8"/>
      <c r="I113" s="98"/>
      <c r="J113" s="69">
        <v>31.4</v>
      </c>
      <c r="K113" s="62">
        <f t="shared" si="77"/>
        <v>38.574938574938571</v>
      </c>
      <c r="L113" s="62">
        <f t="shared" si="61"/>
        <v>38.574938574938571</v>
      </c>
      <c r="M113" s="37"/>
      <c r="N113" s="68">
        <v>31.4</v>
      </c>
      <c r="O113" s="58">
        <f t="shared" si="62"/>
        <v>100</v>
      </c>
      <c r="P113" s="68"/>
      <c r="Q113" s="68">
        <v>31.4</v>
      </c>
      <c r="R113" s="58">
        <f t="shared" si="63"/>
        <v>100</v>
      </c>
      <c r="S113" s="36"/>
    </row>
    <row r="114" spans="1:19" s="35" customFormat="1" ht="15.75">
      <c r="A114" s="47" t="s">
        <v>170</v>
      </c>
      <c r="B114" s="42" t="s">
        <v>97</v>
      </c>
      <c r="C114" s="43"/>
      <c r="D114" s="48"/>
      <c r="E114" s="62"/>
      <c r="F114" s="44"/>
      <c r="G114" s="62"/>
      <c r="H114" s="8"/>
      <c r="I114" s="36"/>
      <c r="J114" s="69"/>
      <c r="K114" s="62"/>
      <c r="L114" s="62"/>
      <c r="M114" s="30"/>
      <c r="N114" s="68"/>
      <c r="O114" s="58"/>
      <c r="P114" s="68"/>
      <c r="Q114" s="68"/>
      <c r="R114" s="58"/>
      <c r="S114" s="36"/>
    </row>
    <row r="115" spans="1:19" s="23" customFormat="1" ht="42.75">
      <c r="A115" s="82" t="s">
        <v>171</v>
      </c>
      <c r="B115" s="22" t="s">
        <v>98</v>
      </c>
      <c r="C115" s="83"/>
      <c r="D115" s="83">
        <v>1.5</v>
      </c>
      <c r="E115" s="62" t="e">
        <f t="shared" ref="E115:E116" si="79">D115/C115*100</f>
        <v>#DIV/0!</v>
      </c>
      <c r="F115" s="84"/>
      <c r="G115" s="63"/>
      <c r="H115" s="65"/>
      <c r="I115" s="85"/>
      <c r="J115" s="86">
        <v>1.5</v>
      </c>
      <c r="K115" s="62">
        <f t="shared" ref="K115:K116" si="80">J115/D115*100</f>
        <v>100</v>
      </c>
      <c r="L115" s="62"/>
      <c r="M115" s="89"/>
      <c r="N115" s="86">
        <v>1.5</v>
      </c>
      <c r="O115" s="58">
        <f t="shared" si="62"/>
        <v>100</v>
      </c>
      <c r="P115" s="86"/>
      <c r="Q115" s="86">
        <v>1.5</v>
      </c>
      <c r="R115" s="58">
        <f t="shared" si="63"/>
        <v>100</v>
      </c>
      <c r="S115" s="85"/>
    </row>
    <row r="116" spans="1:19" s="35" customFormat="1" ht="30">
      <c r="A116" s="47" t="s">
        <v>172</v>
      </c>
      <c r="B116" s="42" t="s">
        <v>99</v>
      </c>
      <c r="C116" s="43"/>
      <c r="D116" s="43">
        <v>1.5</v>
      </c>
      <c r="E116" s="62" t="e">
        <f t="shared" si="79"/>
        <v>#DIV/0!</v>
      </c>
      <c r="F116" s="44"/>
      <c r="G116" s="62"/>
      <c r="H116" s="8"/>
      <c r="I116" s="36"/>
      <c r="J116" s="69">
        <v>1.5</v>
      </c>
      <c r="K116" s="62">
        <f t="shared" si="80"/>
        <v>100</v>
      </c>
      <c r="L116" s="62"/>
      <c r="M116" s="30"/>
      <c r="N116" s="68">
        <v>1.5</v>
      </c>
      <c r="O116" s="58">
        <f t="shared" si="62"/>
        <v>100</v>
      </c>
      <c r="P116" s="68"/>
      <c r="Q116" s="68">
        <v>1.5</v>
      </c>
      <c r="R116" s="58">
        <f t="shared" si="63"/>
        <v>100</v>
      </c>
      <c r="S116" s="36"/>
    </row>
    <row r="117" spans="1:19" s="35" customFormat="1" ht="15.75">
      <c r="A117" s="47" t="s">
        <v>173</v>
      </c>
      <c r="B117" s="42" t="s">
        <v>100</v>
      </c>
      <c r="C117" s="43"/>
      <c r="D117" s="48"/>
      <c r="E117" s="62"/>
      <c r="F117" s="44"/>
      <c r="G117" s="62"/>
      <c r="H117" s="8"/>
      <c r="I117" s="36"/>
      <c r="J117" s="69"/>
      <c r="K117" s="62"/>
      <c r="L117" s="62"/>
      <c r="M117" s="30"/>
      <c r="N117" s="68"/>
      <c r="O117" s="58"/>
      <c r="P117" s="68"/>
      <c r="Q117" s="68"/>
      <c r="R117" s="58"/>
      <c r="S117" s="36"/>
    </row>
    <row r="118" spans="1:19" s="35" customFormat="1" ht="15.75">
      <c r="A118" s="47" t="s">
        <v>174</v>
      </c>
      <c r="B118" s="42" t="s">
        <v>204</v>
      </c>
      <c r="C118" s="43"/>
      <c r="D118" s="43"/>
      <c r="E118" s="62"/>
      <c r="F118" s="44"/>
      <c r="G118" s="62"/>
      <c r="H118" s="8"/>
      <c r="I118" s="36"/>
      <c r="J118" s="69"/>
      <c r="K118" s="62"/>
      <c r="L118" s="62"/>
      <c r="M118" s="37"/>
      <c r="N118" s="68"/>
      <c r="O118" s="58"/>
      <c r="P118" s="69"/>
      <c r="Q118" s="68"/>
      <c r="R118" s="58"/>
      <c r="S118" s="36"/>
    </row>
    <row r="119" spans="1:19" s="35" customFormat="1">
      <c r="A119" s="55"/>
      <c r="B119" s="56"/>
      <c r="C119" s="56"/>
    </row>
    <row r="120" spans="1:19" s="35" customFormat="1" ht="45">
      <c r="A120" s="55"/>
      <c r="B120" s="57" t="s">
        <v>175</v>
      </c>
      <c r="C120" s="56"/>
      <c r="J120" s="39"/>
      <c r="N120" s="39"/>
      <c r="Q120" s="39"/>
    </row>
    <row r="122" spans="1:19">
      <c r="J122" s="19"/>
      <c r="N122" s="19"/>
      <c r="Q122" s="19"/>
    </row>
    <row r="124" spans="1:19">
      <c r="J124" s="19"/>
      <c r="N124" s="19"/>
      <c r="Q124" s="19"/>
    </row>
    <row r="126" spans="1:19"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9">
      <c r="J127" s="20"/>
      <c r="K127" s="20"/>
      <c r="L127" s="20"/>
      <c r="M127" s="20"/>
      <c r="N127" s="20"/>
      <c r="O127" s="20"/>
      <c r="P127" s="20"/>
      <c r="Q127" s="20"/>
      <c r="R127" s="20"/>
      <c r="S127" s="20"/>
    </row>
    <row r="129" spans="10:18">
      <c r="J129" s="19"/>
      <c r="N129" s="19"/>
      <c r="Q129" s="19"/>
    </row>
    <row r="130" spans="10:18">
      <c r="J130" s="19"/>
      <c r="K130" s="19"/>
      <c r="L130" s="19"/>
      <c r="M130" s="19"/>
      <c r="N130" s="19"/>
      <c r="O130" s="19"/>
      <c r="P130" s="19"/>
      <c r="Q130" s="19"/>
      <c r="R130" s="19"/>
    </row>
  </sheetData>
  <mergeCells count="5">
    <mergeCell ref="I109:I111"/>
    <mergeCell ref="D2:E2"/>
    <mergeCell ref="I82:I84"/>
    <mergeCell ref="B1:R1"/>
    <mergeCell ref="I100:I101"/>
  </mergeCells>
  <pageMargins left="0.23622047244094491" right="0.23622047244094491" top="0.35433070866141736" bottom="0.15748031496062992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 Расходы</vt:lpstr>
      <vt:lpstr>'Форма № 2 Расходы'!Заголовки_для_печати</vt:lpstr>
      <vt:lpstr>'Форма № 2 Расходы'!Область_печати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2018-11-19T13:15:08Z</cp:lastPrinted>
  <dcterms:created xsi:type="dcterms:W3CDTF">2017-08-31T14:26:51Z</dcterms:created>
  <dcterms:modified xsi:type="dcterms:W3CDTF">2018-11-19T13:15:12Z</dcterms:modified>
</cp:coreProperties>
</file>